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ieczyslaw\Desktop\Przeglądy obiektów\Przeglądy 2026\"/>
    </mc:Choice>
  </mc:AlternateContent>
  <xr:revisionPtr revIDLastSave="0" documentId="13_ncr:1_{07D7FC89-4F13-48C8-9E89-455009C45F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2" r:id="rId1"/>
    <sheet name="Arkusz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E6" i="2"/>
  <c r="H118" i="2"/>
  <c r="H154" i="2" s="1"/>
  <c r="G118" i="2"/>
  <c r="G154" i="2" s="1"/>
  <c r="E118" i="2"/>
  <c r="E154" i="2" s="1"/>
  <c r="D118" i="2"/>
  <c r="D154" i="2" s="1"/>
  <c r="D172" i="2" s="1"/>
  <c r="H6" i="2"/>
  <c r="G6" i="2"/>
  <c r="I53" i="2"/>
  <c r="H53" i="2"/>
  <c r="G53" i="2"/>
  <c r="F53" i="2"/>
  <c r="E53" i="2"/>
  <c r="D53" i="2"/>
  <c r="I6" i="2"/>
  <c r="F6" i="2"/>
  <c r="I13" i="3"/>
  <c r="I12" i="3"/>
  <c r="I11" i="3"/>
  <c r="I10" i="3"/>
  <c r="I9" i="3"/>
  <c r="I8" i="3"/>
  <c r="I7" i="3"/>
  <c r="I6" i="3"/>
  <c r="I5" i="3"/>
  <c r="I4" i="3"/>
  <c r="I3" i="3"/>
  <c r="I1" i="3"/>
  <c r="D173" i="2" l="1"/>
  <c r="E173" i="2" s="1"/>
  <c r="E172" i="2"/>
  <c r="E174" i="2" s="1"/>
  <c r="I115" i="2"/>
  <c r="D165" i="2" s="1"/>
  <c r="E165" i="2" s="1"/>
  <c r="H115" i="2"/>
  <c r="D115" i="2"/>
  <c r="G115" i="2"/>
  <c r="F115" i="2"/>
  <c r="D163" i="2" s="1"/>
  <c r="E163" i="2" s="1"/>
  <c r="E115" i="2"/>
  <c r="D174" i="2" l="1"/>
  <c r="D164" i="2"/>
  <c r="E164" i="2" s="1"/>
  <c r="D162" i="2"/>
  <c r="D166" i="2" s="1"/>
  <c r="E162" i="2" l="1"/>
  <c r="E166" i="2" s="1"/>
</calcChain>
</file>

<file path=xl/sharedStrings.xml><?xml version="1.0" encoding="utf-8"?>
<sst xmlns="http://schemas.openxmlformats.org/spreadsheetml/2006/main" count="184" uniqueCount="177">
  <si>
    <t xml:space="preserve">Formularz nie należy kopiować, modyfikować, formatować. Formularz jest zabezpieczony w taki sposób, że aktywne są jedynie pola, które Wykonwca winien wypełnić.  Po wypełnieniu zgodnie z powyższym sposobem obliczenia ceny formularz należy zapisać w formacie pdf. Tak zapisany formularz należy podpisać i przekazać wraz z formularzem oferty pod rygorem odrzucenia oferty.  </t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</si>
  <si>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roczne w 2027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</si>
  <si>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     za  przeglądy roczne               w 2026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</si>
  <si>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 xml:space="preserve">netto     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pięcioletnie            w 2026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</si>
  <si>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 xml:space="preserve">netto     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półroczne         w listopadzie 2026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</si>
  <si>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za  przeglądy pięcioletnie            w 2027 r. </t>
    </r>
  </si>
  <si>
    <r>
      <t xml:space="preserve">cena </t>
    </r>
    <r>
      <rPr>
        <b/>
        <i/>
        <sz val="11"/>
        <color rgb="FFFF0000"/>
        <rFont val="Calibri"/>
        <family val="2"/>
        <charset val="238"/>
        <scheme val="minor"/>
      </rPr>
      <t>netto</t>
    </r>
    <r>
      <rPr>
        <b/>
        <i/>
        <sz val="11"/>
        <color theme="1"/>
        <rFont val="Calibri"/>
        <family val="2"/>
        <charset val="238"/>
        <scheme val="minor"/>
      </rPr>
      <t xml:space="preserve">      za  przeglądy półroczne         w listopadzie 2027 r. </t>
    </r>
  </si>
  <si>
    <t>LP</t>
  </si>
  <si>
    <t xml:space="preserve">                                                                  </t>
  </si>
  <si>
    <r>
      <rPr>
        <b/>
        <sz val="20"/>
        <color theme="1"/>
        <rFont val="Calibri"/>
        <family val="2"/>
        <charset val="238"/>
        <scheme val="minor"/>
      </rPr>
      <t xml:space="preserve">CZĘŚĆ I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Przeglądy budowlane okresowe -  budowle i obiekty małej architektury</t>
    </r>
  </si>
  <si>
    <r>
      <rPr>
        <b/>
        <sz val="20"/>
        <color theme="1"/>
        <rFont val="Calibri"/>
        <family val="2"/>
        <charset val="238"/>
        <scheme val="minor"/>
      </rPr>
      <t>CZĘŚĆ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Przeglądy budowlane okresowe - budynki</t>
    </r>
  </si>
  <si>
    <r>
      <rPr>
        <b/>
        <sz val="20"/>
        <color theme="1"/>
        <rFont val="Calibri"/>
        <family val="2"/>
        <charset val="238"/>
        <scheme val="minor"/>
      </rPr>
      <t>CZĘŚĆ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20"/>
        <color theme="1"/>
        <rFont val="Calibri"/>
        <family val="2"/>
        <charset val="238"/>
        <scheme val="minor"/>
      </rPr>
      <t xml:space="preserve">I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Przeglądy budowlane okresowe - budowle hydrotechniczne</t>
    </r>
  </si>
  <si>
    <r>
      <rPr>
        <b/>
        <sz val="20"/>
        <color theme="1"/>
        <rFont val="Calibri"/>
        <family val="2"/>
        <charset val="238"/>
        <scheme val="minor"/>
      </rPr>
      <t xml:space="preserve">                  CZĘŚĆ II        </t>
    </r>
    <r>
      <rPr>
        <b/>
        <sz val="12"/>
        <color theme="1"/>
        <rFont val="Calibri"/>
        <family val="2"/>
        <charset val="238"/>
        <scheme val="minor"/>
      </rPr>
      <t xml:space="preserve">     </t>
    </r>
    <r>
      <rPr>
        <b/>
        <sz val="20"/>
        <color theme="1"/>
        <rFont val="Calibri"/>
        <family val="2"/>
        <charset val="238"/>
        <scheme val="minor"/>
      </rPr>
      <t xml:space="preserve"> RAZEM  </t>
    </r>
    <r>
      <rPr>
        <b/>
        <sz val="20"/>
        <color rgb="FFFF0000"/>
        <rFont val="Calibri"/>
        <family val="2"/>
        <charset val="238"/>
        <scheme val="minor"/>
      </rPr>
      <t>netto</t>
    </r>
  </si>
  <si>
    <r>
      <rPr>
        <b/>
        <sz val="20"/>
        <color theme="1"/>
        <rFont val="Calibri"/>
        <family val="2"/>
        <charset val="238"/>
        <scheme val="minor"/>
      </rPr>
      <t xml:space="preserve">                  CZĘŚĆ I        </t>
    </r>
    <r>
      <rPr>
        <b/>
        <sz val="12"/>
        <color theme="1"/>
        <rFont val="Calibri"/>
        <family val="2"/>
        <charset val="238"/>
        <scheme val="minor"/>
      </rPr>
      <t xml:space="preserve">     </t>
    </r>
    <r>
      <rPr>
        <b/>
        <sz val="20"/>
        <color theme="1"/>
        <rFont val="Calibri"/>
        <family val="2"/>
        <charset val="238"/>
        <scheme val="minor"/>
      </rPr>
      <t xml:space="preserve"> RAZEM   </t>
    </r>
    <r>
      <rPr>
        <b/>
        <sz val="20"/>
        <color rgb="FFFF0000"/>
        <rFont val="Calibri"/>
        <family val="2"/>
        <charset val="238"/>
        <scheme val="minor"/>
      </rPr>
      <t>netto</t>
    </r>
  </si>
  <si>
    <r>
      <rPr>
        <b/>
        <sz val="20"/>
        <color theme="1"/>
        <rFont val="Calibri"/>
        <family val="2"/>
        <charset val="238"/>
        <scheme val="minor"/>
      </rPr>
      <t>CZĘŚĆ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20"/>
        <color theme="1"/>
        <rFont val="Calibri"/>
        <family val="2"/>
        <charset val="238"/>
        <scheme val="minor"/>
      </rPr>
      <t xml:space="preserve">I          </t>
    </r>
    <r>
      <rPr>
        <b/>
        <sz val="12"/>
        <color theme="1"/>
        <rFont val="Calibri"/>
        <family val="2"/>
        <charset val="238"/>
        <scheme val="minor"/>
      </rPr>
      <t xml:space="preserve">           </t>
    </r>
    <r>
      <rPr>
        <b/>
        <sz val="20"/>
        <color theme="1"/>
        <rFont val="Calibri"/>
        <family val="2"/>
        <charset val="238"/>
        <scheme val="minor"/>
      </rPr>
      <t xml:space="preserve">RAZEM   </t>
    </r>
    <r>
      <rPr>
        <b/>
        <sz val="20"/>
        <color rgb="FFFF0000"/>
        <rFont val="Calibri"/>
        <family val="2"/>
        <charset val="238"/>
        <scheme val="minor"/>
      </rPr>
      <t xml:space="preserve">netto </t>
    </r>
    <r>
      <rPr>
        <b/>
        <sz val="20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theme="1"/>
        <rFont val="Calibri"/>
        <family val="2"/>
        <charset val="238"/>
        <scheme val="minor"/>
      </rPr>
      <t>Przeglądy budowlane okresowe - budowle hydrotechniczne</t>
    </r>
  </si>
  <si>
    <r>
      <rPr>
        <b/>
        <sz val="20"/>
        <color theme="1"/>
        <rFont val="Calibri"/>
        <family val="2"/>
        <charset val="238"/>
        <scheme val="minor"/>
      </rPr>
      <t>CZĘŚĆ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20"/>
        <color theme="1"/>
        <rFont val="Calibri"/>
        <family val="2"/>
        <charset val="238"/>
        <scheme val="minor"/>
      </rPr>
      <t xml:space="preserve">I  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theme="1"/>
        <rFont val="Calibri"/>
        <family val="2"/>
        <charset val="238"/>
        <scheme val="minor"/>
      </rPr>
      <t>Przeglądy budowlane okresowe - budowle hydrotechniczne</t>
    </r>
  </si>
  <si>
    <t>Nabrzeże Wysokie nr VIII Długie Pobrzeże – Rybackie Pobrzeże</t>
  </si>
  <si>
    <t>Nabrzeże oczepowe (obniżenie) przy pomoście pływającym przy ul. Kamienna Grobla</t>
  </si>
  <si>
    <t>Molo  drewniane  Gdańsk Brzeźno ul. Jantarowa</t>
  </si>
  <si>
    <t>Pomosty pływające Marina Gdańsk Gdańsk Śródmieście ul. Szafarnia</t>
  </si>
  <si>
    <t>Nabrzeże XVIII Sienna Grobla Gdańsk Śródmieście ul. Na Stępce</t>
  </si>
  <si>
    <t>Nabrzeże XVII  Sienna Grobla Gdańsk Śródmieście</t>
  </si>
  <si>
    <t>Rybackie Pobrzeże Gdańsk Śródmieście Straganiarska – Wartka</t>
  </si>
  <si>
    <t>Nabrzeże Szafarnia Gdańsk Śródmieście ul. Szafarnia</t>
  </si>
  <si>
    <t>Nabrzeże Most Zielony - Most Krowi Mur Moniera Gdańsk Śródmieście ul. Powroźnicza</t>
  </si>
  <si>
    <t>Nabrzeże Most Krowi – Most Przedmiejski Mur Moniera Gdańsk Śródmieście ul. Powroźnicza</t>
  </si>
  <si>
    <t>Nabrzeże Przystani jachtowej Tamka Gdańsk Stogi ul. Tamka</t>
  </si>
  <si>
    <t xml:space="preserve">Nabrzeże przystani jachtowej Żabi Kruk Gdańsk Śródmieście ul. Żabi Kruk </t>
  </si>
  <si>
    <t xml:space="preserve">pływający przystani kajakowej Stogi-Górki Zachodnie Gdańsk Górki Zachodnie ul. Przełom </t>
  </si>
  <si>
    <t>Przystanek tramwaju wodnego + pomosty pływające Gdańsk Stogi ul. Tamka</t>
  </si>
  <si>
    <t>Przystanek tramwaju wodnego Gdańsk Śródmieście ul. Wiosny Ludów</t>
  </si>
  <si>
    <t>Przystanek tramwaju wodnego Gdańsk Śródmieście ul. Targ Rybny</t>
  </si>
  <si>
    <t>Przystanek tramwaju wodnego + pomosty pływające Gdańsk Śródmieście ul. Sienna Grobla</t>
  </si>
  <si>
    <t>Przystanek tramwaju wodnego Gdańsk Śródmieście ul. Powroźnicza przy Zielonym Moście</t>
  </si>
  <si>
    <t>Przystanek tramwaju wodnego + pomosty pływające Gdańsk Śródmieście ul. Żabi Kruk</t>
  </si>
  <si>
    <t>Przystanek tramwaju wodnego + pomosty pływające Gdańsk Górki Zachodnie Przy Narodowym Centrum Żeglarstwa</t>
  </si>
  <si>
    <t>Nabrzeże IX Gdańsk Śródmieście ul. Chmielna Wyspa Spichrzów</t>
  </si>
  <si>
    <t>Ciąg pieszy łączący Park Brzeźnieński z Falochronem Zachodnim Gdańsk Brzeźno-Nowy Port</t>
  </si>
  <si>
    <t>Nabrzeże X Gdańsk Śródmieście ul. Motławska Wyspa Spichrzów</t>
  </si>
  <si>
    <t xml:space="preserve">Dalby i Kładka Gdańsk Sobieszewo </t>
  </si>
  <si>
    <t>Przystań Nadwiślańska Gdańsk Sobieszewo ul. Nadwiślańska</t>
  </si>
  <si>
    <t xml:space="preserve">Nabrzeże Motławy przy Rezydencji Wintera (działki nr 194/7, obręb 099) Gdańsk Śródmieście ul. Kotwiczników </t>
  </si>
  <si>
    <t xml:space="preserve">Pomosty pływające przystani kajakowej Gdańsk Śródmieście ul. Żabi Kruk </t>
  </si>
  <si>
    <t>Pomosty pływające przystani kajakowej Gdańsk Śródmieście ul. Kamienna Grodza</t>
  </si>
  <si>
    <t>Pomosty pływające przystani kajakowej Gdańsk Śródmieście ul. Wiosny Ludów</t>
  </si>
  <si>
    <t>Pomosty pływające przystani kajakowej Młynówka Gdańsk Sobieszewo ul. Przegalińska</t>
  </si>
  <si>
    <t xml:space="preserve">Pomosty pływające przystani Górki Zachodnie </t>
  </si>
  <si>
    <t>Nabrzeże żelbetowe przystani Górki Zachodnie ul. Przełom</t>
  </si>
  <si>
    <t>Pomosty pływające przystani kajakowej Gdańsk Olszynka ul. Na Szańcach</t>
  </si>
  <si>
    <t>Budowla Długie Pobrzeże obniżenie przy Zielonym Moście</t>
  </si>
  <si>
    <t>Nabrzeże odc. I-V ul. Wiosny Ludów</t>
  </si>
  <si>
    <t>Zespół budynków Budynek Administracyjny z Salą fitness Sala Judo Sala L.A. z Zapleczem i Hotelem Gdańsk Wrzeszcz ul. Traugutta 29</t>
  </si>
  <si>
    <t>Budynek zaplecza socjalnego pod trybuną Gdańsk Wrzeszcz ul. Traugutta 29</t>
  </si>
  <si>
    <t>Budynek trafostacji T-16190 Gdańsk Wrzeszcz ul. Traugutta 29</t>
  </si>
  <si>
    <t xml:space="preserve">Budynek z agregatem prądotwórczym Gdańsk Wrzeszcz ul. Traugutta 29 </t>
  </si>
  <si>
    <t>Budynek gospodarczo-magazynowy Gdańsk Wrzeszcz ul. Traugutta 29</t>
  </si>
  <si>
    <t>Budynek kas biletowych Gdańsk Wrzeszcz ul. Traugutta 29</t>
  </si>
  <si>
    <t>Budynek ochrony i Sekcji LA Gdańsk Wrzeszcz ul. Traugutta 29</t>
  </si>
  <si>
    <t>Budynek techniczny służb ratowniczych Gdańsk Stogi ul. Wydmy 1</t>
  </si>
  <si>
    <t>Budynek - publiczne WC Gdańsk Stogi ul. Wydmy 1</t>
  </si>
  <si>
    <t>Budynek modułowy Gdańsk Chełm ul. Zielonogórska</t>
  </si>
  <si>
    <t>Budynek warsztatowy Gdańsk Chełm ul. Zielonogórska</t>
  </si>
  <si>
    <t>Budynek trafostacji T 1209 Gdańsk Śródmieście ul. Zawodników</t>
  </si>
  <si>
    <t>Budynek trafostacji T 16072 Gdańsk Śródmieście ul. Zawodników</t>
  </si>
  <si>
    <t>Budynek warsztatowy z zapleczem socjalnym Gdańsk Śródmieście ul. Zawodników</t>
  </si>
  <si>
    <t>Budynek socjalno-warsztatowy mini tor Gdańsk Śródmieście ul. Zawodników</t>
  </si>
  <si>
    <t>Budynek garaże przy mini torze 4 szt. Gdańsk Śródmieście ul. Zawodników</t>
  </si>
  <si>
    <t>Budynki kas biletowych 3 szt. Gdańsk Śródmieście ul. Zawodników</t>
  </si>
  <si>
    <t>Budynek brama maratońska Gdańsk Śródmieście ul. Zawodników</t>
  </si>
  <si>
    <t>Budynek strzelnica sportowa Gdańsk Śródmieście ul. Zawodników</t>
  </si>
  <si>
    <t>Budynek zaplecze techniczne toru żużlowego Gdańsk Śródmieście ul. Zawodników</t>
  </si>
  <si>
    <t>Budynek wieża sędziowska Gdańsk Śródmieście ul. Zawodników</t>
  </si>
  <si>
    <t>Budynek gospodarczo - magazynowy Gdańsk Śródmieście ul. Zawodników</t>
  </si>
  <si>
    <t>Budynek Miejska Hala Sportowa Gdańsk Przymorze ul. Kołobrzeska</t>
  </si>
  <si>
    <t>Budynek Trafostacja T-16017 Gdańsk Przymorze ul. Kołobrzeska</t>
  </si>
  <si>
    <t>Toaleta nr 46 pas nadmorski wejście na plażę nr 46</t>
  </si>
  <si>
    <t>Toaleta nr 48 pas nadmorski wejście na plażę nr 48</t>
  </si>
  <si>
    <t>Toaleta nr 50 pas nadmorski wejście na plażę nr 50</t>
  </si>
  <si>
    <t>Toaleta nr 63 pas nadmorski wejście na plażę nr 63</t>
  </si>
  <si>
    <t>Toaleta nr 75 pas nadmorski wejście na plażę nr 75</t>
  </si>
  <si>
    <t>Toaleta nr 78 pas nadmorski wejście na plażę nr 78</t>
  </si>
  <si>
    <t>Budynek pływalni Gdańsk Osowa ul. Siedleckiego 14</t>
  </si>
  <si>
    <t>Budynek pływalni Gdańsk Orunia ul. Smoleńska 6/8</t>
  </si>
  <si>
    <t>Budynek pływalni Gdańsk Chełm ul. Chałubińskiego 13</t>
  </si>
  <si>
    <t>Budynek pływalni Gdańsk Stogi ul. Stryjewskiego 28</t>
  </si>
  <si>
    <t>Budynek socjalno-usługowy Gdańsk Brzeźno ul. Jantarowa</t>
  </si>
  <si>
    <t>Budynek Socjalno-Usługowy Gdańsk Jelitkowo ul. Jantarowa</t>
  </si>
  <si>
    <t>Budynek Główny Gdańsk Górki Zachodnie</t>
  </si>
  <si>
    <t>Garaż Gdańsk Górki Zachodnie</t>
  </si>
  <si>
    <t>Budynek Hangar Gdańsk Górki Zachodnie</t>
  </si>
  <si>
    <t>Budynek przystani żeglarskiej Gdańsk Stogi ul. Tamka 17</t>
  </si>
  <si>
    <t>Budynek + parking Gdańsk Śródmieście ul. Żabi Kruk 15a</t>
  </si>
  <si>
    <t>Budynek + parking Gdańsk Śródmieście ul. Na Stępce 6</t>
  </si>
  <si>
    <t>Budynek administracyjny + hangar + parking Przystań Nadwiślańska Gdańsk Sobieszewo ul. Nadwiślańska</t>
  </si>
  <si>
    <t>Hala namiotowa Gdańsk Strzyża ul. Grunwaldzka 244</t>
  </si>
  <si>
    <t>Budynek zaplecza szatniowo-sanitarnego boiska Gdańsk Osowa ul. Siedleckiego 14</t>
  </si>
  <si>
    <t>Obiekt Sportowy Gdańsk ul. Meissnera 5</t>
  </si>
  <si>
    <t>Boiska wielofunkcyjne ul. Fundacyjna</t>
  </si>
  <si>
    <t>Boisko wielofunkcyjne Gdańsk Ujeścisko ul. Madalińskiego</t>
  </si>
  <si>
    <t>Pump Track Gdańsk Piecki-Migowo ul. Morenowe Wzgórze</t>
  </si>
  <si>
    <t>Boisko do Koszykówki Gdańsk Brzeźno ul. Dunikowskiego</t>
  </si>
  <si>
    <t>Boisko do Koszykówki Gdańsk Wrzeszcz ul. De Gaulle’a</t>
  </si>
  <si>
    <t>Skatepark Gdańsk Piecki Migowo ul. Morenowe Wzgórze</t>
  </si>
  <si>
    <t>Boisko piłkarskie Gdańsk Świbno ul. Świbnieńska</t>
  </si>
  <si>
    <t>Boisko Gdańsk Osowa ul. Diany i Heleny</t>
  </si>
  <si>
    <t>Skatepark Gdańsk Osowa ul. Diany i Heleny</t>
  </si>
  <si>
    <t>Boisko wielofunkcyjne Gdańsk Wrzeszcz ul. Baczyńskiego</t>
  </si>
  <si>
    <t>Boisko do piłki nożnej Gdańsk Zakoniczyn ul. Porębskiego</t>
  </si>
  <si>
    <t>Boisko wielofunkcyjne Gdańsk Orunia Górna ul. Augustowska</t>
  </si>
  <si>
    <t>Skatepark Gdańsk Śródmieście ul. Śluzy 6</t>
  </si>
  <si>
    <t>Skatepark Gdańsk Chełm ul. Zielonogórska</t>
  </si>
  <si>
    <t>Boisko wielofunkcyjne Gdańsk Śródmieście ul. Św. Barbary</t>
  </si>
  <si>
    <t>Boisko wielofunkcyjne Gdańsk Piecki Migowo ul. Królewskie Wzgórza</t>
  </si>
  <si>
    <t>Boisko wielofunkcyjne z kortem tenisowym Gdańsk Stogi ul. Zalesie</t>
  </si>
  <si>
    <t>Boisko wielofunkcyjne Gdańsk Kokoszki ul. Osiedlowa</t>
  </si>
  <si>
    <t>Boiska wielofunkcyjne Gdańsk Kowale ul. Jaworzniaków</t>
  </si>
  <si>
    <t>Boisko wielofunkcyjne  Gdańsk Łostowice ul. Podleckiego</t>
  </si>
  <si>
    <t>Skatepark Gdańsk Łostowice ul. Podleckiego</t>
  </si>
  <si>
    <t>Boisko do koszykówki Gdańsk Żabianka  ul. Gdyńska</t>
  </si>
  <si>
    <t>Skatepark Gdańsk ul. Madalińskiego</t>
  </si>
  <si>
    <t>Boisko wielofunkcyjne Gdańsk ul. Jana Pawła II</t>
  </si>
  <si>
    <t>Boisko do koszykówki Gdańsk ul. Letnicka</t>
  </si>
  <si>
    <t>Skatepark Gdańsk Nowy Port  ul. Wyzwolenia 17</t>
  </si>
  <si>
    <t>Pumptrack Gdańsk Orunia ul. Gościnna</t>
  </si>
  <si>
    <t>Boisko wielofunkcyjne  Gdańsk Orunia ul. Głucha</t>
  </si>
  <si>
    <t>Boisko do koszykówki Gdańsk ul. Cygańska Góra</t>
  </si>
  <si>
    <t>Skatepark park Regana Gdańsk ul. Jantarowa</t>
  </si>
  <si>
    <t>Boisko wielofunkcyjne Gdańsk ul. Leśna Góra 8</t>
  </si>
  <si>
    <t>Boisko do koszykówki i skatepark Gdańsk ul. Leczkowa</t>
  </si>
  <si>
    <t>Boisko do piłki nożnej Gdańsk ul. Podchorążych</t>
  </si>
  <si>
    <t>Boisko wielofunkcyjne Gdańsk ul. Związkowa</t>
  </si>
  <si>
    <t>Boisko do siatkówki plażowej Gdańsk ul. Czecha / Wyrobka</t>
  </si>
  <si>
    <t>Boisko do koszykówki Gdańsk ul. Podchorążych</t>
  </si>
  <si>
    <t>Boisko wielofunkcyjne Gdańsk ul. Skarpowa</t>
  </si>
  <si>
    <t>Boisko wielofunkcyjne Gdańsk ul. Focha</t>
  </si>
  <si>
    <t>Boiska do piłki nożnej i badmintona Gdańsk ul. Podleśna</t>
  </si>
  <si>
    <t>Boiska do koszykówki i siatkówki plażowej. ul. Maryli</t>
  </si>
  <si>
    <t>Boisko do piłki nożnej. ul. Lubowidzka</t>
  </si>
  <si>
    <t>Skatepark Gdańsk Przeróbka ul. Lenartowicza</t>
  </si>
  <si>
    <t>Amfiteatr stadionu z tablicą wyników Gdańsk ul. Traugutta 29</t>
  </si>
  <si>
    <t>Trybuna główna stadionu Gdańsk ul. Traugutta 29</t>
  </si>
  <si>
    <t>Ogrodzenie obiektu Gdańsk ul. Traugutta 29</t>
  </si>
  <si>
    <t>Kompleks LA Gdańsk ul. Traugutta 29</t>
  </si>
  <si>
    <t>Ogrodzenie zewnętrzne Gdańsk ul. Zawodników</t>
  </si>
  <si>
    <t>Amfiteatr stadionu żużlowego Gdańsk ul. Zawodników</t>
  </si>
  <si>
    <t>Budowla Skate Park Gdańsk Park Reagana</t>
  </si>
  <si>
    <t>Siłownia Gdańsk Jelitkowo ul. Jantarowa na prawo od wejścia na plażę numer 73</t>
  </si>
  <si>
    <t>Plac zabaw Zaruski Gdańsk Brzeźno ul. Jantarowa na lewo od wejścia na plażę numer 51</t>
  </si>
  <si>
    <t>Plac zabaw Wyspa Gdańsk Brzeźno ul. Jantarowa na prawo od wejścia na plażę numer 51</t>
  </si>
  <si>
    <t>Plac zabaw Kamieniczki Gdańskie Gdańsk Brzeźno ul. Jantarowa pomiędzy wejściem na plażę nr 63 i 64</t>
  </si>
  <si>
    <t>Mała architektura przystani kajakowej Gdańsk Śródmieście ul. Żabi Kruk</t>
  </si>
  <si>
    <t>Parking z instalacjami + mała architektura ul. Przełom</t>
  </si>
  <si>
    <t>Stadion lekkoatletyczny Kompleks Sportowy Gdańsk Strzyża  ul. Grunwaldzka 244</t>
  </si>
  <si>
    <t>Boisko Gdańsk Osowa ul. Siedleckiego 14</t>
  </si>
  <si>
    <t xml:space="preserve">                                                               Formularz cenowy - tabela elementów scalonych     </t>
  </si>
  <si>
    <r>
      <rPr>
        <b/>
        <sz val="20"/>
        <color theme="1"/>
        <rFont val="Calibri"/>
        <family val="2"/>
        <charset val="238"/>
        <scheme val="minor"/>
      </rPr>
      <t xml:space="preserve">       CZĘŚĆ I        </t>
    </r>
    <r>
      <rPr>
        <b/>
        <sz val="12"/>
        <color theme="1"/>
        <rFont val="Calibri"/>
        <family val="2"/>
        <charset val="238"/>
        <scheme val="minor"/>
      </rPr>
      <t xml:space="preserve">     </t>
    </r>
    <r>
      <rPr>
        <b/>
        <sz val="20"/>
        <color theme="1"/>
        <rFont val="Calibri"/>
        <family val="2"/>
        <charset val="238"/>
        <scheme val="minor"/>
      </rPr>
      <t xml:space="preserve"> RAZEM   </t>
    </r>
    <r>
      <rPr>
        <b/>
        <sz val="20"/>
        <color rgb="FFFF0000"/>
        <rFont val="Calibri"/>
        <family val="2"/>
        <charset val="238"/>
        <scheme val="minor"/>
      </rPr>
      <t>netto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color theme="1"/>
        <rFont val="Calibri"/>
        <family val="2"/>
        <charset val="238"/>
        <scheme val="minor"/>
      </rPr>
      <t>Przeglądy budowlane okresowe -  budynki budowle i obiekty małej architektury</t>
    </r>
  </si>
  <si>
    <t xml:space="preserve">Skatepark Gdańsk ul. Okopowa      </t>
  </si>
  <si>
    <t>Skatepark Gdańsk Piłsudskiego</t>
  </si>
  <si>
    <t>Maszty oświetleniowe Gdańsk ul. Traugutta 29</t>
  </si>
  <si>
    <t xml:space="preserve">                  CZĘŚĆ I    etap III     (2027 rok)</t>
  </si>
  <si>
    <t xml:space="preserve">                   CZĘŚĆ I     etap II      (2026 rok)</t>
  </si>
  <si>
    <t xml:space="preserve">                    CZĘŚĆ I     etap  I      (2026 rok)</t>
  </si>
  <si>
    <t xml:space="preserve">                  CZĘŚĆ I    etep IV     (2027 rok)</t>
  </si>
  <si>
    <t xml:space="preserve">                  CZĘŚĆ II    etap I     (2026 rok)</t>
  </si>
  <si>
    <t>I.</t>
  </si>
  <si>
    <t>1.</t>
  </si>
  <si>
    <t>2.</t>
  </si>
  <si>
    <t>3.</t>
  </si>
  <si>
    <t>4.</t>
  </si>
  <si>
    <r>
      <rPr>
        <b/>
        <sz val="14"/>
        <color theme="1"/>
        <rFont val="Calibri"/>
        <family val="2"/>
        <charset val="238"/>
        <scheme val="minor"/>
      </rPr>
      <t>1</t>
    </r>
    <r>
      <rPr>
        <b/>
        <sz val="11"/>
        <color theme="1"/>
        <rFont val="Calibri"/>
        <family val="2"/>
        <charset val="238"/>
        <scheme val="minor"/>
      </rPr>
      <t>.</t>
    </r>
  </si>
  <si>
    <t xml:space="preserve">                   CZĘŚĆ  I     całość</t>
  </si>
  <si>
    <t xml:space="preserve">                  CZĘŚĆ II    etap II     (2027 rok)</t>
  </si>
  <si>
    <t xml:space="preserve">                  CZĘŚĆ II    całość</t>
  </si>
  <si>
    <t>NETTO</t>
  </si>
  <si>
    <t>BRUTTO</t>
  </si>
  <si>
    <r>
      <t xml:space="preserve">                </t>
    </r>
    <r>
      <rPr>
        <b/>
        <sz val="14"/>
        <color theme="1"/>
        <rFont val="Calibri"/>
        <family val="2"/>
        <charset val="238"/>
        <scheme val="minor"/>
      </rPr>
      <t xml:space="preserve">   ETAP</t>
    </r>
  </si>
  <si>
    <r>
      <t xml:space="preserve">W celu prawidłowego wypełnienia formularza należy wypełnić puste pola z kolumn 3-8  (cena netto za dany element zamówienia). 
Po wypełnieniu wszystkich pól automatycznie zostanie obliczona cena </t>
    </r>
    <r>
      <rPr>
        <b/>
        <i/>
        <u/>
        <sz val="11"/>
        <color rgb="FFFF0000"/>
        <rFont val="Calibri"/>
        <family val="2"/>
        <charset val="238"/>
        <scheme val="minor"/>
      </rPr>
      <t>oferty netto i cena oferty brutto, które należy przenieść do formularza ofertowego  stanowiącego załącznik nr 1 do zaproszenia</t>
    </r>
    <r>
      <rPr>
        <b/>
        <i/>
        <sz val="11"/>
        <color rgb="FFFF0000"/>
        <rFont val="Calibri"/>
        <family val="2"/>
        <charset val="238"/>
        <scheme val="minor"/>
      </rPr>
      <t xml:space="preserve">
</t>
    </r>
    <r>
      <rPr>
        <b/>
        <i/>
        <u/>
        <sz val="11"/>
        <color rgb="FFFF0000"/>
        <rFont val="Calibri"/>
        <family val="2"/>
        <charset val="238"/>
        <scheme val="minor"/>
      </rPr>
      <t>Przedmiotowy formularz należy złożyć wraz z formularzem oferty. Formularz cenowy stanowi integralną część oferty.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</si>
</sst>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color rgb="FF3886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9E5EB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2" xfId="0" applyBorder="1"/>
    <xf numFmtId="0" fontId="4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9" xfId="0" applyBorder="1"/>
    <xf numFmtId="164" fontId="0" fillId="0" borderId="7" xfId="0" applyNumberFormat="1" applyBorder="1"/>
    <xf numFmtId="0" fontId="0" fillId="0" borderId="10" xfId="0" applyBorder="1"/>
    <xf numFmtId="9" fontId="11" fillId="0" borderId="2" xfId="0" applyNumberFormat="1" applyFont="1" applyBorder="1"/>
    <xf numFmtId="9" fontId="11" fillId="0" borderId="9" xfId="0" applyNumberFormat="1" applyFont="1" applyBorder="1"/>
    <xf numFmtId="9" fontId="11" fillId="0" borderId="10" xfId="0" applyNumberFormat="1" applyFont="1" applyBorder="1"/>
    <xf numFmtId="0" fontId="0" fillId="0" borderId="16" xfId="0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0" fillId="0" borderId="12" xfId="0" applyBorder="1"/>
    <xf numFmtId="9" fontId="11" fillId="0" borderId="12" xfId="0" applyNumberFormat="1" applyFont="1" applyBorder="1"/>
    <xf numFmtId="164" fontId="0" fillId="0" borderId="11" xfId="0" applyNumberFormat="1" applyBorder="1"/>
    <xf numFmtId="0" fontId="4" fillId="4" borderId="2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2" fillId="5" borderId="25" xfId="0" applyFont="1" applyFill="1" applyBorder="1" applyAlignment="1">
      <alignment horizontal="center" vertical="center" wrapText="1"/>
    </xf>
    <xf numFmtId="164" fontId="13" fillId="5" borderId="25" xfId="0" applyNumberFormat="1" applyFont="1" applyFill="1" applyBorder="1" applyAlignment="1">
      <alignment horizontal="center" vertical="center"/>
    </xf>
    <xf numFmtId="9" fontId="12" fillId="5" borderId="25" xfId="0" applyNumberFormat="1" applyFont="1" applyFill="1" applyBorder="1" applyAlignment="1">
      <alignment horizontal="center" vertical="center"/>
    </xf>
    <xf numFmtId="164" fontId="13" fillId="5" borderId="24" xfId="0" applyNumberFormat="1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0" fillId="0" borderId="14" xfId="0" applyBorder="1"/>
    <xf numFmtId="9" fontId="11" fillId="0" borderId="14" xfId="0" applyNumberFormat="1" applyFont="1" applyBorder="1"/>
    <xf numFmtId="164" fontId="0" fillId="0" borderId="14" xfId="0" applyNumberFormat="1" applyBorder="1"/>
    <xf numFmtId="0" fontId="12" fillId="7" borderId="17" xfId="0" applyFont="1" applyFill="1" applyBorder="1" applyAlignment="1">
      <alignment horizontal="center" vertical="center" wrapText="1"/>
    </xf>
    <xf numFmtId="164" fontId="13" fillId="7" borderId="17" xfId="0" applyNumberFormat="1" applyFont="1" applyFill="1" applyBorder="1" applyAlignment="1">
      <alignment horizontal="center" vertical="center"/>
    </xf>
    <xf numFmtId="164" fontId="13" fillId="8" borderId="17" xfId="0" applyNumberFormat="1" applyFont="1" applyFill="1" applyBorder="1" applyAlignment="1">
      <alignment horizontal="center" vertical="center"/>
    </xf>
    <xf numFmtId="164" fontId="13" fillId="9" borderId="17" xfId="0" applyNumberFormat="1" applyFont="1" applyFill="1" applyBorder="1" applyAlignment="1">
      <alignment horizontal="center" vertical="center"/>
    </xf>
    <xf numFmtId="9" fontId="12" fillId="9" borderId="17" xfId="0" applyNumberFormat="1" applyFont="1" applyFill="1" applyBorder="1" applyAlignment="1">
      <alignment horizontal="center" vertical="center"/>
    </xf>
    <xf numFmtId="164" fontId="13" fillId="10" borderId="17" xfId="0" applyNumberFormat="1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164" fontId="13" fillId="4" borderId="0" xfId="0" applyNumberFormat="1" applyFont="1" applyFill="1" applyAlignment="1">
      <alignment horizontal="center" vertical="center"/>
    </xf>
    <xf numFmtId="9" fontId="12" fillId="4" borderId="0" xfId="0" applyNumberFormat="1" applyFont="1" applyFill="1" applyAlignment="1">
      <alignment horizontal="center" vertical="center"/>
    </xf>
    <xf numFmtId="0" fontId="19" fillId="11" borderId="17" xfId="0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/>
    </xf>
    <xf numFmtId="0" fontId="16" fillId="17" borderId="13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/>
    </xf>
    <xf numFmtId="0" fontId="16" fillId="16" borderId="13" xfId="0" applyFont="1" applyFill="1" applyBorder="1" applyAlignment="1">
      <alignment horizontal="center" vertical="center" wrapText="1"/>
    </xf>
    <xf numFmtId="0" fontId="0" fillId="4" borderId="0" xfId="0" applyFill="1"/>
    <xf numFmtId="0" fontId="19" fillId="4" borderId="17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16" fillId="12" borderId="17" xfId="0" applyFont="1" applyFill="1" applyBorder="1" applyAlignment="1">
      <alignment horizontal="center" vertical="center"/>
    </xf>
    <xf numFmtId="0" fontId="16" fillId="12" borderId="13" xfId="0" applyFont="1" applyFill="1" applyBorder="1" applyAlignment="1">
      <alignment horizontal="center" vertical="center" wrapText="1"/>
    </xf>
    <xf numFmtId="0" fontId="19" fillId="13" borderId="17" xfId="0" applyFont="1" applyFill="1" applyBorder="1" applyAlignment="1">
      <alignment horizontal="center" vertical="center"/>
    </xf>
    <xf numFmtId="0" fontId="16" fillId="13" borderId="13" xfId="0" applyFont="1" applyFill="1" applyBorder="1" applyAlignment="1">
      <alignment horizontal="center" vertical="center" wrapText="1"/>
    </xf>
    <xf numFmtId="0" fontId="19" fillId="9" borderId="17" xfId="0" applyFont="1" applyFill="1" applyBorder="1" applyAlignment="1">
      <alignment horizontal="center" vertical="center"/>
    </xf>
    <xf numFmtId="0" fontId="16" fillId="9" borderId="13" xfId="0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 vertical="center"/>
    </xf>
    <xf numFmtId="0" fontId="16" fillId="8" borderId="13" xfId="0" applyFont="1" applyFill="1" applyBorder="1" applyAlignment="1">
      <alignment horizontal="center" vertical="center" wrapText="1"/>
    </xf>
    <xf numFmtId="0" fontId="21" fillId="0" borderId="0" xfId="0" applyFont="1"/>
    <xf numFmtId="0" fontId="19" fillId="7" borderId="17" xfId="0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 wrapText="1"/>
    </xf>
    <xf numFmtId="0" fontId="0" fillId="15" borderId="0" xfId="0" applyFill="1"/>
    <xf numFmtId="0" fontId="0" fillId="17" borderId="0" xfId="0" applyFill="1"/>
    <xf numFmtId="0" fontId="16" fillId="4" borderId="17" xfId="0" applyFont="1" applyFill="1" applyBorder="1" applyAlignment="1">
      <alignment horizontal="center" vertical="center" wrapText="1"/>
    </xf>
    <xf numFmtId="0" fontId="5" fillId="11" borderId="25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9" fontId="11" fillId="0" borderId="0" xfId="0" applyNumberFormat="1" applyFont="1"/>
    <xf numFmtId="164" fontId="0" fillId="0" borderId="0" xfId="0" applyNumberFormat="1"/>
    <xf numFmtId="0" fontId="3" fillId="4" borderId="0" xfId="0" applyFont="1" applyFill="1" applyAlignment="1">
      <alignment horizontal="center" vertical="center"/>
    </xf>
    <xf numFmtId="0" fontId="5" fillId="12" borderId="17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2" fillId="7" borderId="17" xfId="0" applyFont="1" applyFill="1" applyBorder="1" applyAlignment="1" applyProtection="1">
      <alignment horizontal="center" vertical="center" wrapText="1"/>
    </xf>
    <xf numFmtId="0" fontId="12" fillId="8" borderId="17" xfId="0" applyFont="1" applyFill="1" applyBorder="1" applyAlignment="1" applyProtection="1">
      <alignment horizontal="center" vertical="center" wrapText="1"/>
    </xf>
    <xf numFmtId="0" fontId="12" fillId="9" borderId="17" xfId="0" applyFont="1" applyFill="1" applyBorder="1" applyAlignment="1" applyProtection="1">
      <alignment horizontal="center" vertical="center" wrapText="1"/>
    </xf>
    <xf numFmtId="0" fontId="12" fillId="13" borderId="17" xfId="0" applyFont="1" applyFill="1" applyBorder="1" applyAlignment="1" applyProtection="1">
      <alignment horizontal="center" vertical="center" wrapText="1"/>
    </xf>
    <xf numFmtId="0" fontId="12" fillId="11" borderId="17" xfId="0" applyFont="1" applyFill="1" applyBorder="1" applyAlignment="1" applyProtection="1">
      <alignment horizontal="center" vertical="center" wrapText="1"/>
    </xf>
    <xf numFmtId="0" fontId="12" fillId="16" borderId="17" xfId="0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12" fillId="17" borderId="17" xfId="0" applyFont="1" applyFill="1" applyBorder="1" applyAlignment="1" applyProtection="1">
      <alignment horizontal="center" vertical="center" wrapText="1"/>
    </xf>
    <xf numFmtId="0" fontId="12" fillId="14" borderId="17" xfId="0" applyFont="1" applyFill="1" applyBorder="1" applyAlignment="1" applyProtection="1">
      <alignment horizontal="center" vertical="center" wrapText="1"/>
    </xf>
    <xf numFmtId="0" fontId="12" fillId="8" borderId="25" xfId="0" applyFont="1" applyFill="1" applyBorder="1" applyAlignment="1" applyProtection="1">
      <alignment horizontal="center" vertical="center" wrapText="1"/>
    </xf>
    <xf numFmtId="0" fontId="12" fillId="12" borderId="17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9E5EB"/>
      <color rgb="FF116991"/>
      <color rgb="FF03469F"/>
      <color rgb="FF215381"/>
      <color rgb="FF000000"/>
      <color rgb="FFC6E0B4"/>
      <color rgb="FFFFFFFF"/>
      <color rgb="FFFF99FF"/>
      <color rgb="FFFF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FB7E-CA57-4648-94B1-A5EC203F29A8}">
  <sheetPr>
    <pageSetUpPr fitToPage="1"/>
  </sheetPr>
  <dimension ref="B1:J174"/>
  <sheetViews>
    <sheetView tabSelected="1" topLeftCell="B1" zoomScale="78" zoomScaleNormal="78" zoomScaleSheetLayoutView="70" workbookViewId="0">
      <selection activeCell="D29" sqref="D29"/>
    </sheetView>
  </sheetViews>
  <sheetFormatPr defaultRowHeight="14.4" x14ac:dyDescent="0.3"/>
  <cols>
    <col min="1" max="1" width="17.44140625" customWidth="1"/>
    <col min="2" max="2" width="4.6640625" customWidth="1"/>
    <col min="3" max="3" width="178.6640625" customWidth="1"/>
    <col min="4" max="5" width="12.21875" customWidth="1"/>
    <col min="6" max="9" width="12.109375" customWidth="1"/>
  </cols>
  <sheetData>
    <row r="1" spans="2:9" ht="19.8" x14ac:dyDescent="0.3">
      <c r="B1" s="87" t="s">
        <v>8</v>
      </c>
      <c r="C1" s="101" t="s">
        <v>154</v>
      </c>
      <c r="D1" s="88"/>
      <c r="E1" s="89"/>
      <c r="F1" s="89"/>
      <c r="G1" s="89"/>
      <c r="H1" s="89"/>
      <c r="I1" s="89"/>
    </row>
    <row r="2" spans="2:9" ht="70.05" customHeight="1" x14ac:dyDescent="0.3">
      <c r="B2" s="98" t="s">
        <v>176</v>
      </c>
      <c r="C2" s="98"/>
      <c r="D2" s="98"/>
      <c r="E2" s="98"/>
      <c r="F2" s="98"/>
      <c r="G2" s="98"/>
      <c r="H2" s="98"/>
      <c r="I2" s="98"/>
    </row>
    <row r="3" spans="2:9" ht="61.05" customHeight="1" thickBot="1" x14ac:dyDescent="0.35">
      <c r="B3" s="99" t="s">
        <v>0</v>
      </c>
      <c r="C3" s="99"/>
      <c r="D3" s="99"/>
      <c r="E3" s="99"/>
      <c r="F3" s="99"/>
      <c r="G3" s="99"/>
      <c r="H3" s="99"/>
      <c r="I3" s="99"/>
    </row>
    <row r="4" spans="2:9" ht="111.6" customHeight="1" x14ac:dyDescent="0.3">
      <c r="B4" s="90" t="s">
        <v>7</v>
      </c>
      <c r="C4" s="91"/>
      <c r="D4" s="92" t="s">
        <v>2</v>
      </c>
      <c r="E4" s="92" t="s">
        <v>3</v>
      </c>
      <c r="F4" s="92" t="s">
        <v>4</v>
      </c>
      <c r="G4" s="92" t="s">
        <v>1</v>
      </c>
      <c r="H4" s="92" t="s">
        <v>5</v>
      </c>
      <c r="I4" s="92" t="s">
        <v>6</v>
      </c>
    </row>
    <row r="5" spans="2:9" ht="15" thickBot="1" x14ac:dyDescent="0.35">
      <c r="B5" s="93">
        <v>1</v>
      </c>
      <c r="C5" s="94">
        <v>2</v>
      </c>
      <c r="D5" s="95">
        <v>3</v>
      </c>
      <c r="E5" s="96">
        <v>4</v>
      </c>
      <c r="F5" s="96">
        <v>5</v>
      </c>
      <c r="G5" s="96">
        <v>6</v>
      </c>
      <c r="H5" s="96">
        <v>7</v>
      </c>
      <c r="I5" s="97">
        <v>8</v>
      </c>
    </row>
    <row r="6" spans="2:9" ht="68.400000000000006" customHeight="1" thickBot="1" x14ac:dyDescent="0.35">
      <c r="B6" s="84"/>
      <c r="C6" s="85" t="s">
        <v>10</v>
      </c>
      <c r="D6" s="100">
        <f>SUM(D29:D38)+SUM(D40:D48)+D51</f>
        <v>0</v>
      </c>
      <c r="E6" s="100">
        <f>SUM(E7:E28)+E39+E49+E50</f>
        <v>0</v>
      </c>
      <c r="F6" s="100">
        <f>F39+F43</f>
        <v>0</v>
      </c>
      <c r="G6" s="100">
        <f>SUM(G7:G30)+SUM(G38:G40)+G42+G46+SUM(G49:G52)</f>
        <v>0</v>
      </c>
      <c r="H6" s="100">
        <f>SUM(H31:H37)+H41+SUM(H43:H45)+H47+H48</f>
        <v>0</v>
      </c>
      <c r="I6" s="100">
        <f>I39+I43</f>
        <v>0</v>
      </c>
    </row>
    <row r="7" spans="2:9" ht="17.399999999999999" x14ac:dyDescent="0.3">
      <c r="B7" s="2">
        <v>1</v>
      </c>
      <c r="C7" s="72" t="s">
        <v>51</v>
      </c>
      <c r="D7" s="12">
        <v>0</v>
      </c>
      <c r="E7" s="43"/>
      <c r="F7" s="12">
        <v>0</v>
      </c>
      <c r="G7" s="43"/>
      <c r="H7" s="12">
        <v>0</v>
      </c>
      <c r="I7" s="12">
        <v>0</v>
      </c>
    </row>
    <row r="8" spans="2:9" ht="17.399999999999999" x14ac:dyDescent="0.3">
      <c r="B8" s="2">
        <v>2</v>
      </c>
      <c r="C8" s="72" t="s">
        <v>52</v>
      </c>
      <c r="D8" s="12">
        <v>0</v>
      </c>
      <c r="E8" s="43"/>
      <c r="F8" s="12">
        <v>0</v>
      </c>
      <c r="G8" s="43"/>
      <c r="H8" s="12">
        <v>0</v>
      </c>
      <c r="I8" s="12">
        <v>0</v>
      </c>
    </row>
    <row r="9" spans="2:9" ht="17.399999999999999" x14ac:dyDescent="0.3">
      <c r="B9" s="2">
        <v>3</v>
      </c>
      <c r="C9" s="72" t="s">
        <v>53</v>
      </c>
      <c r="D9" s="12">
        <v>0</v>
      </c>
      <c r="E9" s="43"/>
      <c r="F9" s="12">
        <v>0</v>
      </c>
      <c r="G9" s="43"/>
      <c r="H9" s="12">
        <v>0</v>
      </c>
      <c r="I9" s="12">
        <v>0</v>
      </c>
    </row>
    <row r="10" spans="2:9" ht="17.399999999999999" x14ac:dyDescent="0.3">
      <c r="B10" s="2">
        <v>4</v>
      </c>
      <c r="C10" s="72" t="s">
        <v>54</v>
      </c>
      <c r="D10" s="12">
        <v>0</v>
      </c>
      <c r="E10" s="43"/>
      <c r="F10" s="12">
        <v>0</v>
      </c>
      <c r="G10" s="43"/>
      <c r="H10" s="12">
        <v>0</v>
      </c>
      <c r="I10" s="12">
        <v>0</v>
      </c>
    </row>
    <row r="11" spans="2:9" ht="17.399999999999999" x14ac:dyDescent="0.3">
      <c r="B11" s="2">
        <v>5</v>
      </c>
      <c r="C11" s="86" t="s">
        <v>55</v>
      </c>
      <c r="D11" s="12">
        <v>0</v>
      </c>
      <c r="E11" s="43"/>
      <c r="F11" s="12">
        <v>0</v>
      </c>
      <c r="G11" s="43"/>
      <c r="H11" s="12">
        <v>0</v>
      </c>
      <c r="I11" s="12">
        <v>0</v>
      </c>
    </row>
    <row r="12" spans="2:9" ht="17.399999999999999" x14ac:dyDescent="0.3">
      <c r="B12" s="2">
        <v>6</v>
      </c>
      <c r="C12" s="86" t="s">
        <v>56</v>
      </c>
      <c r="D12" s="12">
        <v>0</v>
      </c>
      <c r="E12" s="43"/>
      <c r="F12" s="12">
        <v>0</v>
      </c>
      <c r="G12" s="43"/>
      <c r="H12" s="12">
        <v>0</v>
      </c>
      <c r="I12" s="12">
        <v>0</v>
      </c>
    </row>
    <row r="13" spans="2:9" ht="17.399999999999999" x14ac:dyDescent="0.3">
      <c r="B13" s="3">
        <v>7</v>
      </c>
      <c r="C13" s="14" t="s">
        <v>57</v>
      </c>
      <c r="D13" s="12">
        <v>0</v>
      </c>
      <c r="E13" s="43"/>
      <c r="F13" s="12">
        <v>0</v>
      </c>
      <c r="G13" s="43"/>
      <c r="H13" s="12">
        <v>0</v>
      </c>
      <c r="I13" s="12">
        <v>0</v>
      </c>
    </row>
    <row r="14" spans="2:9" ht="17.399999999999999" x14ac:dyDescent="0.3">
      <c r="B14" s="3">
        <v>8</v>
      </c>
      <c r="C14" s="14" t="s">
        <v>58</v>
      </c>
      <c r="D14" s="12">
        <v>0</v>
      </c>
      <c r="E14" s="43"/>
      <c r="F14" s="12">
        <v>0</v>
      </c>
      <c r="G14" s="43"/>
      <c r="H14" s="12">
        <v>0</v>
      </c>
      <c r="I14" s="12">
        <v>0</v>
      </c>
    </row>
    <row r="15" spans="2:9" ht="17.399999999999999" x14ac:dyDescent="0.3">
      <c r="B15" s="3">
        <v>9</v>
      </c>
      <c r="C15" s="14" t="s">
        <v>59</v>
      </c>
      <c r="D15" s="12">
        <v>0</v>
      </c>
      <c r="E15" s="43"/>
      <c r="F15" s="12">
        <v>0</v>
      </c>
      <c r="G15" s="43"/>
      <c r="H15" s="12">
        <v>0</v>
      </c>
      <c r="I15" s="12">
        <v>0</v>
      </c>
    </row>
    <row r="16" spans="2:9" ht="17.399999999999999" x14ac:dyDescent="0.3">
      <c r="B16" s="3">
        <v>10</v>
      </c>
      <c r="C16" s="14" t="s">
        <v>60</v>
      </c>
      <c r="D16" s="12">
        <v>0</v>
      </c>
      <c r="E16" s="43"/>
      <c r="F16" s="12">
        <v>0</v>
      </c>
      <c r="G16" s="43"/>
      <c r="H16" s="12">
        <v>0</v>
      </c>
      <c r="I16" s="12">
        <v>0</v>
      </c>
    </row>
    <row r="17" spans="2:9" ht="17.399999999999999" x14ac:dyDescent="0.3">
      <c r="B17" s="11">
        <v>11</v>
      </c>
      <c r="C17" s="15" t="s">
        <v>61</v>
      </c>
      <c r="D17" s="12">
        <v>0</v>
      </c>
      <c r="E17" s="43"/>
      <c r="F17" s="12">
        <v>0</v>
      </c>
      <c r="G17" s="43"/>
      <c r="H17" s="12">
        <v>0</v>
      </c>
      <c r="I17" s="12">
        <v>0</v>
      </c>
    </row>
    <row r="18" spans="2:9" ht="17.399999999999999" x14ac:dyDescent="0.3">
      <c r="B18" s="11">
        <v>12</v>
      </c>
      <c r="C18" s="15" t="s">
        <v>62</v>
      </c>
      <c r="D18" s="12">
        <v>0</v>
      </c>
      <c r="E18" s="43"/>
      <c r="F18" s="12">
        <v>0</v>
      </c>
      <c r="G18" s="43"/>
      <c r="H18" s="12">
        <v>0</v>
      </c>
      <c r="I18" s="12">
        <v>0</v>
      </c>
    </row>
    <row r="19" spans="2:9" ht="17.399999999999999" x14ac:dyDescent="0.3">
      <c r="B19" s="11">
        <v>13</v>
      </c>
      <c r="C19" s="15" t="s">
        <v>63</v>
      </c>
      <c r="D19" s="12">
        <v>0</v>
      </c>
      <c r="E19" s="43"/>
      <c r="F19" s="12">
        <v>0</v>
      </c>
      <c r="G19" s="43"/>
      <c r="H19" s="12">
        <v>0</v>
      </c>
      <c r="I19" s="12">
        <v>0</v>
      </c>
    </row>
    <row r="20" spans="2:9" ht="17.399999999999999" x14ac:dyDescent="0.3">
      <c r="B20" s="11">
        <v>14</v>
      </c>
      <c r="C20" s="15" t="s">
        <v>64</v>
      </c>
      <c r="D20" s="12">
        <v>0</v>
      </c>
      <c r="E20" s="43"/>
      <c r="F20" s="12">
        <v>0</v>
      </c>
      <c r="G20" s="43"/>
      <c r="H20" s="12">
        <v>0</v>
      </c>
      <c r="I20" s="12">
        <v>0</v>
      </c>
    </row>
    <row r="21" spans="2:9" ht="17.399999999999999" x14ac:dyDescent="0.3">
      <c r="B21" s="11">
        <v>15</v>
      </c>
      <c r="C21" s="15" t="s">
        <v>65</v>
      </c>
      <c r="D21" s="12">
        <v>0</v>
      </c>
      <c r="E21" s="43"/>
      <c r="F21" s="12">
        <v>0</v>
      </c>
      <c r="G21" s="43"/>
      <c r="H21" s="12">
        <v>0</v>
      </c>
      <c r="I21" s="12">
        <v>0</v>
      </c>
    </row>
    <row r="22" spans="2:9" ht="17.399999999999999" x14ac:dyDescent="0.3">
      <c r="B22" s="11">
        <v>16</v>
      </c>
      <c r="C22" s="15" t="s">
        <v>66</v>
      </c>
      <c r="D22" s="12">
        <v>0</v>
      </c>
      <c r="E22" s="43"/>
      <c r="F22" s="12">
        <v>0</v>
      </c>
      <c r="G22" s="43"/>
      <c r="H22" s="12">
        <v>0</v>
      </c>
      <c r="I22" s="12">
        <v>0</v>
      </c>
    </row>
    <row r="23" spans="2:9" ht="17.399999999999999" x14ac:dyDescent="0.3">
      <c r="B23" s="11">
        <v>17</v>
      </c>
      <c r="C23" s="15" t="s">
        <v>67</v>
      </c>
      <c r="D23" s="12">
        <v>0</v>
      </c>
      <c r="E23" s="43"/>
      <c r="F23" s="12">
        <v>0</v>
      </c>
      <c r="G23" s="43"/>
      <c r="H23" s="12">
        <v>0</v>
      </c>
      <c r="I23" s="12">
        <v>0</v>
      </c>
    </row>
    <row r="24" spans="2:9" ht="17.399999999999999" x14ac:dyDescent="0.3">
      <c r="B24" s="11">
        <v>18</v>
      </c>
      <c r="C24" s="15" t="s">
        <v>68</v>
      </c>
      <c r="D24" s="12">
        <v>0</v>
      </c>
      <c r="E24" s="43"/>
      <c r="F24" s="12">
        <v>0</v>
      </c>
      <c r="G24" s="43"/>
      <c r="H24" s="12">
        <v>0</v>
      </c>
      <c r="I24" s="12">
        <v>0</v>
      </c>
    </row>
    <row r="25" spans="2:9" ht="17.399999999999999" x14ac:dyDescent="0.3">
      <c r="B25" s="11">
        <v>19</v>
      </c>
      <c r="C25" s="15" t="s">
        <v>69</v>
      </c>
      <c r="D25" s="12">
        <v>0</v>
      </c>
      <c r="E25" s="43"/>
      <c r="F25" s="12">
        <v>0</v>
      </c>
      <c r="G25" s="43"/>
      <c r="H25" s="12">
        <v>0</v>
      </c>
      <c r="I25" s="12">
        <v>0</v>
      </c>
    </row>
    <row r="26" spans="2:9" ht="17.399999999999999" x14ac:dyDescent="0.3">
      <c r="B26" s="11">
        <v>20</v>
      </c>
      <c r="C26" s="15" t="s">
        <v>70</v>
      </c>
      <c r="D26" s="12">
        <v>0</v>
      </c>
      <c r="E26" s="43"/>
      <c r="F26" s="12">
        <v>0</v>
      </c>
      <c r="G26" s="43"/>
      <c r="H26" s="12">
        <v>0</v>
      </c>
      <c r="I26" s="12">
        <v>0</v>
      </c>
    </row>
    <row r="27" spans="2:9" ht="17.399999999999999" x14ac:dyDescent="0.3">
      <c r="B27" s="11">
        <v>21</v>
      </c>
      <c r="C27" s="15" t="s">
        <v>71</v>
      </c>
      <c r="D27" s="12">
        <v>0</v>
      </c>
      <c r="E27" s="43"/>
      <c r="F27" s="12">
        <v>0</v>
      </c>
      <c r="G27" s="43"/>
      <c r="H27" s="12">
        <v>0</v>
      </c>
      <c r="I27" s="12">
        <v>0</v>
      </c>
    </row>
    <row r="28" spans="2:9" ht="17.399999999999999" x14ac:dyDescent="0.3">
      <c r="B28" s="11">
        <v>22</v>
      </c>
      <c r="C28" s="15" t="s">
        <v>72</v>
      </c>
      <c r="D28" s="12">
        <v>0</v>
      </c>
      <c r="E28" s="43"/>
      <c r="F28" s="12">
        <v>0</v>
      </c>
      <c r="G28" s="43"/>
      <c r="H28" s="12">
        <v>0</v>
      </c>
      <c r="I28" s="12">
        <v>0</v>
      </c>
    </row>
    <row r="29" spans="2:9" ht="17.399999999999999" x14ac:dyDescent="0.3">
      <c r="B29" s="11">
        <v>23</v>
      </c>
      <c r="C29" s="15" t="s">
        <v>73</v>
      </c>
      <c r="D29" s="43"/>
      <c r="E29" s="12">
        <v>0</v>
      </c>
      <c r="F29" s="12">
        <v>0</v>
      </c>
      <c r="G29" s="43"/>
      <c r="H29" s="12">
        <v>0</v>
      </c>
      <c r="I29" s="12">
        <v>0</v>
      </c>
    </row>
    <row r="30" spans="2:9" ht="17.399999999999999" x14ac:dyDescent="0.3">
      <c r="B30" s="11">
        <v>24</v>
      </c>
      <c r="C30" s="15" t="s">
        <v>74</v>
      </c>
      <c r="D30" s="43"/>
      <c r="E30" s="12">
        <v>0</v>
      </c>
      <c r="F30" s="12">
        <v>0</v>
      </c>
      <c r="G30" s="43"/>
      <c r="H30" s="12">
        <v>0</v>
      </c>
      <c r="I30" s="12">
        <v>0</v>
      </c>
    </row>
    <row r="31" spans="2:9" ht="17.399999999999999" x14ac:dyDescent="0.3">
      <c r="B31" s="11">
        <v>25</v>
      </c>
      <c r="C31" s="15" t="s">
        <v>75</v>
      </c>
      <c r="D31" s="43"/>
      <c r="E31" s="12">
        <v>0</v>
      </c>
      <c r="F31" s="12">
        <v>0</v>
      </c>
      <c r="G31" s="12">
        <v>0</v>
      </c>
      <c r="H31" s="43"/>
      <c r="I31" s="12">
        <v>0</v>
      </c>
    </row>
    <row r="32" spans="2:9" ht="17.399999999999999" x14ac:dyDescent="0.3">
      <c r="B32" s="11">
        <v>26</v>
      </c>
      <c r="C32" s="15" t="s">
        <v>76</v>
      </c>
      <c r="D32" s="43"/>
      <c r="E32" s="12">
        <v>0</v>
      </c>
      <c r="F32" s="12">
        <v>0</v>
      </c>
      <c r="G32" s="12">
        <v>0</v>
      </c>
      <c r="H32" s="43"/>
      <c r="I32" s="12">
        <v>0</v>
      </c>
    </row>
    <row r="33" spans="2:9" ht="17.399999999999999" x14ac:dyDescent="0.3">
      <c r="B33" s="11">
        <v>27</v>
      </c>
      <c r="C33" s="15" t="s">
        <v>77</v>
      </c>
      <c r="D33" s="43"/>
      <c r="E33" s="12">
        <v>0</v>
      </c>
      <c r="F33" s="12">
        <v>0</v>
      </c>
      <c r="G33" s="12">
        <v>0</v>
      </c>
      <c r="H33" s="43"/>
      <c r="I33" s="12">
        <v>0</v>
      </c>
    </row>
    <row r="34" spans="2:9" ht="17.399999999999999" x14ac:dyDescent="0.3">
      <c r="B34" s="11">
        <v>28</v>
      </c>
      <c r="C34" s="15" t="s">
        <v>78</v>
      </c>
      <c r="D34" s="43"/>
      <c r="E34" s="12">
        <v>0</v>
      </c>
      <c r="F34" s="12">
        <v>0</v>
      </c>
      <c r="G34" s="12">
        <v>0</v>
      </c>
      <c r="H34" s="43"/>
      <c r="I34" s="12">
        <v>0</v>
      </c>
    </row>
    <row r="35" spans="2:9" ht="17.399999999999999" x14ac:dyDescent="0.3">
      <c r="B35" s="11">
        <v>29</v>
      </c>
      <c r="C35" s="15" t="s">
        <v>79</v>
      </c>
      <c r="D35" s="43"/>
      <c r="E35" s="12">
        <v>0</v>
      </c>
      <c r="F35" s="12">
        <v>0</v>
      </c>
      <c r="G35" s="12">
        <v>0</v>
      </c>
      <c r="H35" s="43"/>
      <c r="I35" s="12">
        <v>0</v>
      </c>
    </row>
    <row r="36" spans="2:9" ht="17.399999999999999" x14ac:dyDescent="0.3">
      <c r="B36" s="11">
        <v>30</v>
      </c>
      <c r="C36" s="15" t="s">
        <v>80</v>
      </c>
      <c r="D36" s="43"/>
      <c r="E36" s="12">
        <v>0</v>
      </c>
      <c r="F36" s="12">
        <v>0</v>
      </c>
      <c r="G36" s="12">
        <v>0</v>
      </c>
      <c r="H36" s="43"/>
      <c r="I36" s="12">
        <v>0</v>
      </c>
    </row>
    <row r="37" spans="2:9" ht="17.399999999999999" x14ac:dyDescent="0.3">
      <c r="B37" s="11">
        <v>31</v>
      </c>
      <c r="C37" s="15" t="s">
        <v>81</v>
      </c>
      <c r="D37" s="43"/>
      <c r="E37" s="12">
        <v>0</v>
      </c>
      <c r="F37" s="12">
        <v>0</v>
      </c>
      <c r="G37" s="12">
        <v>0</v>
      </c>
      <c r="H37" s="43"/>
      <c r="I37" s="12">
        <v>0</v>
      </c>
    </row>
    <row r="38" spans="2:9" ht="17.399999999999999" x14ac:dyDescent="0.3">
      <c r="B38" s="11">
        <v>32</v>
      </c>
      <c r="C38" s="82" t="s">
        <v>82</v>
      </c>
      <c r="D38" s="43"/>
      <c r="E38" s="12">
        <v>0</v>
      </c>
      <c r="F38" s="12">
        <v>0</v>
      </c>
      <c r="G38" s="43"/>
      <c r="H38" s="12">
        <v>0</v>
      </c>
      <c r="I38" s="12">
        <v>0</v>
      </c>
    </row>
    <row r="39" spans="2:9" ht="17.399999999999999" x14ac:dyDescent="0.3">
      <c r="B39" s="11">
        <v>33</v>
      </c>
      <c r="C39" s="15" t="s">
        <v>83</v>
      </c>
      <c r="D39" s="12">
        <v>0</v>
      </c>
      <c r="E39" s="43"/>
      <c r="F39" s="43"/>
      <c r="G39" s="43"/>
      <c r="H39" s="12">
        <v>0</v>
      </c>
      <c r="I39" s="43"/>
    </row>
    <row r="40" spans="2:9" ht="17.399999999999999" x14ac:dyDescent="0.3">
      <c r="B40" s="11">
        <v>34</v>
      </c>
      <c r="C40" s="15" t="s">
        <v>84</v>
      </c>
      <c r="D40" s="43"/>
      <c r="E40" s="12">
        <v>0</v>
      </c>
      <c r="F40" s="12">
        <v>0</v>
      </c>
      <c r="G40" s="43"/>
      <c r="H40" s="12">
        <v>0</v>
      </c>
      <c r="I40" s="12">
        <v>0</v>
      </c>
    </row>
    <row r="41" spans="2:9" ht="17.399999999999999" x14ac:dyDescent="0.3">
      <c r="B41" s="11">
        <v>35</v>
      </c>
      <c r="C41" s="15" t="s">
        <v>85</v>
      </c>
      <c r="D41" s="43"/>
      <c r="E41" s="12">
        <v>0</v>
      </c>
      <c r="F41" s="12">
        <v>0</v>
      </c>
      <c r="G41" s="12">
        <v>0</v>
      </c>
      <c r="H41" s="43"/>
      <c r="I41" s="12">
        <v>0</v>
      </c>
    </row>
    <row r="42" spans="2:9" ht="17.399999999999999" x14ac:dyDescent="0.3">
      <c r="B42" s="11">
        <v>36</v>
      </c>
      <c r="C42" s="15" t="s">
        <v>86</v>
      </c>
      <c r="D42" s="43"/>
      <c r="E42" s="12">
        <v>0</v>
      </c>
      <c r="F42" s="12">
        <v>0</v>
      </c>
      <c r="G42" s="43"/>
      <c r="H42" s="12">
        <v>0</v>
      </c>
      <c r="I42" s="12">
        <v>0</v>
      </c>
    </row>
    <row r="43" spans="2:9" ht="17.399999999999999" x14ac:dyDescent="0.3">
      <c r="B43" s="11">
        <v>37</v>
      </c>
      <c r="C43" s="15" t="s">
        <v>87</v>
      </c>
      <c r="D43" s="43"/>
      <c r="E43" s="12">
        <v>0</v>
      </c>
      <c r="F43" s="43"/>
      <c r="G43" s="12">
        <v>0</v>
      </c>
      <c r="H43" s="43"/>
      <c r="I43" s="43"/>
    </row>
    <row r="44" spans="2:9" ht="17.399999999999999" x14ac:dyDescent="0.3">
      <c r="B44" s="11">
        <v>38</v>
      </c>
      <c r="C44" s="15" t="s">
        <v>88</v>
      </c>
      <c r="D44" s="43"/>
      <c r="E44" s="12">
        <v>0</v>
      </c>
      <c r="F44" s="12">
        <v>0</v>
      </c>
      <c r="G44" s="12">
        <v>0</v>
      </c>
      <c r="H44" s="43"/>
      <c r="I44" s="12">
        <v>0</v>
      </c>
    </row>
    <row r="45" spans="2:9" ht="17.399999999999999" x14ac:dyDescent="0.3">
      <c r="B45" s="11">
        <v>39</v>
      </c>
      <c r="C45" s="15" t="s">
        <v>89</v>
      </c>
      <c r="D45" s="43"/>
      <c r="E45" s="12">
        <v>0</v>
      </c>
      <c r="F45" s="12">
        <v>0</v>
      </c>
      <c r="G45" s="12">
        <v>0</v>
      </c>
      <c r="H45" s="43"/>
      <c r="I45" s="12">
        <v>0</v>
      </c>
    </row>
    <row r="46" spans="2:9" ht="17.399999999999999" x14ac:dyDescent="0.3">
      <c r="B46" s="11">
        <v>40</v>
      </c>
      <c r="C46" s="15" t="s">
        <v>90</v>
      </c>
      <c r="D46" s="43"/>
      <c r="E46" s="12">
        <v>0</v>
      </c>
      <c r="F46" s="12">
        <v>0</v>
      </c>
      <c r="G46" s="43"/>
      <c r="H46" s="12">
        <v>0</v>
      </c>
      <c r="I46" s="12">
        <v>0</v>
      </c>
    </row>
    <row r="47" spans="2:9" ht="17.399999999999999" x14ac:dyDescent="0.3">
      <c r="B47" s="11">
        <v>41</v>
      </c>
      <c r="C47" s="15" t="s">
        <v>91</v>
      </c>
      <c r="D47" s="43"/>
      <c r="E47" s="12">
        <v>0</v>
      </c>
      <c r="F47" s="12">
        <v>0</v>
      </c>
      <c r="G47" s="12">
        <v>0</v>
      </c>
      <c r="H47" s="43"/>
      <c r="I47" s="12">
        <v>0</v>
      </c>
    </row>
    <row r="48" spans="2:9" ht="17.399999999999999" x14ac:dyDescent="0.3">
      <c r="B48" s="11">
        <v>42</v>
      </c>
      <c r="C48" s="15" t="s">
        <v>92</v>
      </c>
      <c r="D48" s="43"/>
      <c r="E48" s="12">
        <v>0</v>
      </c>
      <c r="F48" s="12">
        <v>0</v>
      </c>
      <c r="G48" s="12">
        <v>0</v>
      </c>
      <c r="H48" s="43"/>
      <c r="I48" s="12">
        <v>0</v>
      </c>
    </row>
    <row r="49" spans="2:9" ht="17.399999999999999" x14ac:dyDescent="0.3">
      <c r="B49" s="11">
        <v>43</v>
      </c>
      <c r="C49" s="15" t="s">
        <v>93</v>
      </c>
      <c r="D49" s="12">
        <v>0</v>
      </c>
      <c r="E49" s="43"/>
      <c r="F49" s="12">
        <v>0</v>
      </c>
      <c r="G49" s="43"/>
      <c r="H49" s="12">
        <v>0</v>
      </c>
      <c r="I49" s="12">
        <v>0</v>
      </c>
    </row>
    <row r="50" spans="2:9" ht="17.399999999999999" x14ac:dyDescent="0.3">
      <c r="B50" s="11">
        <v>44</v>
      </c>
      <c r="C50" s="15" t="s">
        <v>94</v>
      </c>
      <c r="D50" s="12">
        <v>0</v>
      </c>
      <c r="E50" s="43"/>
      <c r="F50" s="12">
        <v>0</v>
      </c>
      <c r="G50" s="43"/>
      <c r="H50" s="12">
        <v>0</v>
      </c>
      <c r="I50" s="12">
        <v>0</v>
      </c>
    </row>
    <row r="51" spans="2:9" ht="17.399999999999999" x14ac:dyDescent="0.3">
      <c r="B51" s="11">
        <v>45</v>
      </c>
      <c r="C51" s="15" t="s">
        <v>95</v>
      </c>
      <c r="D51" s="43"/>
      <c r="E51" s="12">
        <v>0</v>
      </c>
      <c r="F51" s="12">
        <v>0</v>
      </c>
      <c r="G51" s="43"/>
      <c r="H51" s="12">
        <v>0</v>
      </c>
      <c r="I51" s="12">
        <v>0</v>
      </c>
    </row>
    <row r="52" spans="2:9" ht="18" thickBot="1" x14ac:dyDescent="0.35">
      <c r="B52" s="11">
        <v>46</v>
      </c>
      <c r="C52" s="15" t="s">
        <v>96</v>
      </c>
      <c r="D52" s="12">
        <v>0</v>
      </c>
      <c r="E52" s="43"/>
      <c r="F52" s="12">
        <v>0</v>
      </c>
      <c r="G52" s="43"/>
      <c r="H52" s="12">
        <v>0</v>
      </c>
      <c r="I52" s="12">
        <v>0</v>
      </c>
    </row>
    <row r="53" spans="2:9" ht="68.400000000000006" customHeight="1" thickBot="1" x14ac:dyDescent="0.35">
      <c r="B53" s="84"/>
      <c r="C53" s="85" t="s">
        <v>9</v>
      </c>
      <c r="D53" s="100">
        <f>D54+D56+SUM(D58:D60)+D66+D67+SUM(D73:D78)+D102+D105+D108+D111+D113</f>
        <v>0</v>
      </c>
      <c r="E53" s="100">
        <f>E55+E57+SUM(E61:E65)+SUM(E68:E72)+SUM(E79:E95)+SUM(E97:E101)+E103+E104+E106+E107+E109+E110+E112</f>
        <v>0</v>
      </c>
      <c r="F53" s="100">
        <f>F99</f>
        <v>0</v>
      </c>
      <c r="G53" s="100">
        <f>SUM(G55:G57)+SUM(G60:G65)+SUM(G68:G101)+SUM(G103:G107)+SUM(G109:G113)</f>
        <v>0</v>
      </c>
      <c r="H53" s="100">
        <f>H54+H58+H59+H66+H67+H102+H108</f>
        <v>0</v>
      </c>
      <c r="I53" s="100">
        <f>I99</f>
        <v>0</v>
      </c>
    </row>
    <row r="54" spans="2:9" ht="17.399999999999999" x14ac:dyDescent="0.3">
      <c r="B54" s="2">
        <v>1</v>
      </c>
      <c r="C54" s="83" t="s">
        <v>97</v>
      </c>
      <c r="D54" s="43"/>
      <c r="E54" s="12">
        <v>0</v>
      </c>
      <c r="F54" s="12">
        <v>0</v>
      </c>
      <c r="G54" s="12">
        <v>0</v>
      </c>
      <c r="H54" s="43"/>
      <c r="I54" s="12">
        <v>0</v>
      </c>
    </row>
    <row r="55" spans="2:9" ht="17.399999999999999" x14ac:dyDescent="0.3">
      <c r="B55" s="2">
        <v>2</v>
      </c>
      <c r="C55" s="83" t="s">
        <v>98</v>
      </c>
      <c r="D55" s="12">
        <v>0</v>
      </c>
      <c r="E55" s="43"/>
      <c r="F55" s="12">
        <v>0</v>
      </c>
      <c r="G55" s="43"/>
      <c r="H55" s="12">
        <v>0</v>
      </c>
      <c r="I55" s="12">
        <v>0</v>
      </c>
    </row>
    <row r="56" spans="2:9" ht="17.399999999999999" x14ac:dyDescent="0.3">
      <c r="B56" s="2">
        <v>3</v>
      </c>
      <c r="C56" s="83" t="s">
        <v>99</v>
      </c>
      <c r="D56" s="43"/>
      <c r="E56" s="12">
        <v>0</v>
      </c>
      <c r="F56" s="12">
        <v>0</v>
      </c>
      <c r="G56" s="43"/>
      <c r="H56" s="12">
        <v>0</v>
      </c>
      <c r="I56" s="12">
        <v>0</v>
      </c>
    </row>
    <row r="57" spans="2:9" ht="17.399999999999999" x14ac:dyDescent="0.3">
      <c r="B57" s="2">
        <v>4</v>
      </c>
      <c r="C57" s="83" t="s">
        <v>102</v>
      </c>
      <c r="D57" s="12">
        <v>0</v>
      </c>
      <c r="E57" s="43"/>
      <c r="F57" s="12">
        <v>0</v>
      </c>
      <c r="G57" s="43"/>
      <c r="H57" s="12">
        <v>0</v>
      </c>
      <c r="I57" s="12">
        <v>0</v>
      </c>
    </row>
    <row r="58" spans="2:9" ht="17.399999999999999" x14ac:dyDescent="0.3">
      <c r="B58" s="2">
        <v>5</v>
      </c>
      <c r="C58" s="83" t="s">
        <v>100</v>
      </c>
      <c r="D58" s="43"/>
      <c r="E58" s="12">
        <v>0</v>
      </c>
      <c r="F58" s="12">
        <v>0</v>
      </c>
      <c r="G58" s="12">
        <v>0</v>
      </c>
      <c r="H58" s="43"/>
      <c r="I58" s="12">
        <v>0</v>
      </c>
    </row>
    <row r="59" spans="2:9" ht="17.399999999999999" x14ac:dyDescent="0.3">
      <c r="B59" s="2">
        <v>6</v>
      </c>
      <c r="C59" s="83" t="s">
        <v>101</v>
      </c>
      <c r="D59" s="43"/>
      <c r="E59" s="12">
        <v>0</v>
      </c>
      <c r="F59" s="12">
        <v>0</v>
      </c>
      <c r="G59" s="12">
        <v>0</v>
      </c>
      <c r="H59" s="43"/>
      <c r="I59" s="12">
        <v>0</v>
      </c>
    </row>
    <row r="60" spans="2:9" ht="17.399999999999999" x14ac:dyDescent="0.3">
      <c r="B60" s="3">
        <v>7</v>
      </c>
      <c r="C60" s="14" t="s">
        <v>103</v>
      </c>
      <c r="D60" s="43"/>
      <c r="E60" s="12">
        <v>0</v>
      </c>
      <c r="F60" s="12">
        <v>0</v>
      </c>
      <c r="G60" s="43"/>
      <c r="H60" s="12">
        <v>0</v>
      </c>
      <c r="I60" s="12">
        <v>0</v>
      </c>
    </row>
    <row r="61" spans="2:9" ht="17.399999999999999" x14ac:dyDescent="0.3">
      <c r="B61" s="3">
        <v>8</v>
      </c>
      <c r="C61" s="14" t="s">
        <v>104</v>
      </c>
      <c r="D61" s="12">
        <v>0</v>
      </c>
      <c r="E61" s="43"/>
      <c r="F61" s="12">
        <v>0</v>
      </c>
      <c r="G61" s="43"/>
      <c r="H61" s="12">
        <v>0</v>
      </c>
      <c r="I61" s="12">
        <v>0</v>
      </c>
    </row>
    <row r="62" spans="2:9" ht="17.399999999999999" x14ac:dyDescent="0.3">
      <c r="B62" s="3">
        <v>9</v>
      </c>
      <c r="C62" s="14" t="s">
        <v>105</v>
      </c>
      <c r="D62" s="12">
        <v>0</v>
      </c>
      <c r="E62" s="43"/>
      <c r="F62" s="12">
        <v>0</v>
      </c>
      <c r="G62" s="43"/>
      <c r="H62" s="12">
        <v>0</v>
      </c>
      <c r="I62" s="12">
        <v>0</v>
      </c>
    </row>
    <row r="63" spans="2:9" ht="17.399999999999999" x14ac:dyDescent="0.3">
      <c r="B63" s="3">
        <v>10</v>
      </c>
      <c r="C63" s="14" t="s">
        <v>106</v>
      </c>
      <c r="D63" s="12">
        <v>0</v>
      </c>
      <c r="E63" s="43"/>
      <c r="F63" s="12">
        <v>0</v>
      </c>
      <c r="G63" s="43"/>
      <c r="H63" s="12">
        <v>0</v>
      </c>
      <c r="I63" s="12">
        <v>0</v>
      </c>
    </row>
    <row r="64" spans="2:9" ht="17.399999999999999" x14ac:dyDescent="0.3">
      <c r="B64" s="11">
        <v>11</v>
      </c>
      <c r="C64" s="15" t="s">
        <v>107</v>
      </c>
      <c r="D64" s="12">
        <v>0</v>
      </c>
      <c r="E64" s="43"/>
      <c r="F64" s="12">
        <v>0</v>
      </c>
      <c r="G64" s="43"/>
      <c r="H64" s="12">
        <v>0</v>
      </c>
      <c r="I64" s="12">
        <v>0</v>
      </c>
    </row>
    <row r="65" spans="2:9" ht="17.399999999999999" x14ac:dyDescent="0.3">
      <c r="B65" s="11">
        <v>12</v>
      </c>
      <c r="C65" s="15" t="s">
        <v>108</v>
      </c>
      <c r="D65" s="12">
        <v>0</v>
      </c>
      <c r="E65" s="43"/>
      <c r="F65" s="12">
        <v>0</v>
      </c>
      <c r="G65" s="43"/>
      <c r="H65" s="12">
        <v>0</v>
      </c>
      <c r="I65" s="12">
        <v>0</v>
      </c>
    </row>
    <row r="66" spans="2:9" ht="17.399999999999999" x14ac:dyDescent="0.3">
      <c r="B66" s="11">
        <v>13</v>
      </c>
      <c r="C66" s="15" t="s">
        <v>109</v>
      </c>
      <c r="D66" s="43"/>
      <c r="E66" s="12">
        <v>0</v>
      </c>
      <c r="F66" s="12">
        <v>0</v>
      </c>
      <c r="G66" s="12">
        <v>0</v>
      </c>
      <c r="H66" s="43"/>
      <c r="I66" s="12">
        <v>0</v>
      </c>
    </row>
    <row r="67" spans="2:9" ht="17.399999999999999" x14ac:dyDescent="0.3">
      <c r="B67" s="11">
        <v>14</v>
      </c>
      <c r="C67" s="15" t="s">
        <v>110</v>
      </c>
      <c r="D67" s="43"/>
      <c r="E67" s="12">
        <v>0</v>
      </c>
      <c r="F67" s="12">
        <v>0</v>
      </c>
      <c r="G67" s="12">
        <v>0</v>
      </c>
      <c r="H67" s="43"/>
      <c r="I67" s="12">
        <v>0</v>
      </c>
    </row>
    <row r="68" spans="2:9" ht="17.399999999999999" x14ac:dyDescent="0.3">
      <c r="B68" s="11">
        <v>15</v>
      </c>
      <c r="C68" s="15" t="s">
        <v>111</v>
      </c>
      <c r="D68" s="12">
        <v>0</v>
      </c>
      <c r="E68" s="43"/>
      <c r="F68" s="12">
        <v>0</v>
      </c>
      <c r="G68" s="43"/>
      <c r="H68" s="12">
        <v>0</v>
      </c>
      <c r="I68" s="12">
        <v>0</v>
      </c>
    </row>
    <row r="69" spans="2:9" ht="17.399999999999999" x14ac:dyDescent="0.3">
      <c r="B69" s="11">
        <v>16</v>
      </c>
      <c r="C69" s="15" t="s">
        <v>112</v>
      </c>
      <c r="D69" s="12">
        <v>0</v>
      </c>
      <c r="E69" s="43"/>
      <c r="F69" s="12">
        <v>0</v>
      </c>
      <c r="G69" s="43"/>
      <c r="H69" s="12">
        <v>0</v>
      </c>
      <c r="I69" s="12">
        <v>0</v>
      </c>
    </row>
    <row r="70" spans="2:9" ht="17.399999999999999" x14ac:dyDescent="0.3">
      <c r="B70" s="11">
        <v>17</v>
      </c>
      <c r="C70" s="82" t="s">
        <v>113</v>
      </c>
      <c r="D70" s="12">
        <v>0</v>
      </c>
      <c r="E70" s="43"/>
      <c r="F70" s="12">
        <v>0</v>
      </c>
      <c r="G70" s="43"/>
      <c r="H70" s="12">
        <v>0</v>
      </c>
      <c r="I70" s="12">
        <v>0</v>
      </c>
    </row>
    <row r="71" spans="2:9" ht="17.399999999999999" x14ac:dyDescent="0.3">
      <c r="B71" s="11">
        <v>18</v>
      </c>
      <c r="C71" s="15" t="s">
        <v>114</v>
      </c>
      <c r="D71" s="12">
        <v>0</v>
      </c>
      <c r="E71" s="43"/>
      <c r="F71" s="12">
        <v>0</v>
      </c>
      <c r="G71" s="43"/>
      <c r="H71" s="12">
        <v>0</v>
      </c>
      <c r="I71" s="12">
        <v>0</v>
      </c>
    </row>
    <row r="72" spans="2:9" ht="17.399999999999999" x14ac:dyDescent="0.3">
      <c r="B72" s="11">
        <v>19</v>
      </c>
      <c r="C72" s="15" t="s">
        <v>115</v>
      </c>
      <c r="D72" s="12">
        <v>0</v>
      </c>
      <c r="E72" s="43"/>
      <c r="F72" s="12">
        <v>0</v>
      </c>
      <c r="G72" s="43"/>
      <c r="H72" s="12">
        <v>0</v>
      </c>
      <c r="I72" s="12">
        <v>0</v>
      </c>
    </row>
    <row r="73" spans="2:9" ht="17.399999999999999" x14ac:dyDescent="0.3">
      <c r="B73" s="11">
        <v>20</v>
      </c>
      <c r="C73" s="15" t="s">
        <v>116</v>
      </c>
      <c r="D73" s="43"/>
      <c r="E73" s="12">
        <v>0</v>
      </c>
      <c r="F73" s="12">
        <v>0</v>
      </c>
      <c r="G73" s="43"/>
      <c r="H73" s="12">
        <v>0</v>
      </c>
      <c r="I73" s="12">
        <v>0</v>
      </c>
    </row>
    <row r="74" spans="2:9" ht="17.399999999999999" x14ac:dyDescent="0.3">
      <c r="B74" s="11">
        <v>21</v>
      </c>
      <c r="C74" s="15" t="s">
        <v>117</v>
      </c>
      <c r="D74" s="43"/>
      <c r="E74" s="12">
        <v>0</v>
      </c>
      <c r="F74" s="12">
        <v>0</v>
      </c>
      <c r="G74" s="43"/>
      <c r="H74" s="12">
        <v>0</v>
      </c>
      <c r="I74" s="12">
        <v>0</v>
      </c>
    </row>
    <row r="75" spans="2:9" ht="17.399999999999999" x14ac:dyDescent="0.3">
      <c r="B75" s="11">
        <v>22</v>
      </c>
      <c r="C75" s="15" t="s">
        <v>118</v>
      </c>
      <c r="D75" s="43"/>
      <c r="E75" s="12">
        <v>0</v>
      </c>
      <c r="F75" s="12">
        <v>0</v>
      </c>
      <c r="G75" s="43"/>
      <c r="H75" s="12">
        <v>0</v>
      </c>
      <c r="I75" s="12">
        <v>0</v>
      </c>
    </row>
    <row r="76" spans="2:9" ht="17.399999999999999" x14ac:dyDescent="0.3">
      <c r="B76" s="11">
        <v>23</v>
      </c>
      <c r="C76" s="15" t="s">
        <v>119</v>
      </c>
      <c r="D76" s="43"/>
      <c r="E76" s="12">
        <v>0</v>
      </c>
      <c r="F76" s="12">
        <v>0</v>
      </c>
      <c r="G76" s="43"/>
      <c r="H76" s="12">
        <v>0</v>
      </c>
      <c r="I76" s="12">
        <v>0</v>
      </c>
    </row>
    <row r="77" spans="2:9" ht="17.399999999999999" x14ac:dyDescent="0.3">
      <c r="B77" s="11">
        <v>24</v>
      </c>
      <c r="C77" s="15" t="s">
        <v>120</v>
      </c>
      <c r="D77" s="43"/>
      <c r="E77" s="12">
        <v>0</v>
      </c>
      <c r="F77" s="12">
        <v>0</v>
      </c>
      <c r="G77" s="43"/>
      <c r="H77" s="12">
        <v>0</v>
      </c>
      <c r="I77" s="12">
        <v>0</v>
      </c>
    </row>
    <row r="78" spans="2:9" ht="17.399999999999999" x14ac:dyDescent="0.3">
      <c r="B78" s="11">
        <v>25</v>
      </c>
      <c r="C78" s="15" t="s">
        <v>121</v>
      </c>
      <c r="D78" s="43"/>
      <c r="E78" s="12">
        <v>0</v>
      </c>
      <c r="F78" s="12">
        <v>0</v>
      </c>
      <c r="G78" s="43"/>
      <c r="H78" s="12">
        <v>0</v>
      </c>
      <c r="I78" s="12">
        <v>0</v>
      </c>
    </row>
    <row r="79" spans="2:9" ht="17.399999999999999" x14ac:dyDescent="0.3">
      <c r="B79" s="11">
        <v>26</v>
      </c>
      <c r="C79" s="15" t="s">
        <v>122</v>
      </c>
      <c r="D79" s="12">
        <v>0</v>
      </c>
      <c r="E79" s="43"/>
      <c r="F79" s="12">
        <v>0</v>
      </c>
      <c r="G79" s="43"/>
      <c r="H79" s="12">
        <v>0</v>
      </c>
      <c r="I79" s="12">
        <v>0</v>
      </c>
    </row>
    <row r="80" spans="2:9" ht="17.399999999999999" x14ac:dyDescent="0.3">
      <c r="B80" s="11">
        <v>27</v>
      </c>
      <c r="C80" s="15" t="s">
        <v>123</v>
      </c>
      <c r="D80" s="12">
        <v>0</v>
      </c>
      <c r="E80" s="43"/>
      <c r="F80" s="12">
        <v>0</v>
      </c>
      <c r="G80" s="43"/>
      <c r="H80" s="12">
        <v>0</v>
      </c>
      <c r="I80" s="12">
        <v>0</v>
      </c>
    </row>
    <row r="81" spans="2:9" ht="17.399999999999999" x14ac:dyDescent="0.3">
      <c r="B81" s="11">
        <v>28</v>
      </c>
      <c r="C81" s="15" t="s">
        <v>124</v>
      </c>
      <c r="D81" s="12">
        <v>0</v>
      </c>
      <c r="E81" s="43"/>
      <c r="F81" s="12">
        <v>0</v>
      </c>
      <c r="G81" s="43"/>
      <c r="H81" s="12">
        <v>0</v>
      </c>
      <c r="I81" s="12">
        <v>0</v>
      </c>
    </row>
    <row r="82" spans="2:9" ht="17.399999999999999" x14ac:dyDescent="0.3">
      <c r="B82" s="11">
        <v>29</v>
      </c>
      <c r="C82" s="15" t="s">
        <v>125</v>
      </c>
      <c r="D82" s="12">
        <v>0</v>
      </c>
      <c r="E82" s="43"/>
      <c r="F82" s="12">
        <v>0</v>
      </c>
      <c r="G82" s="43"/>
      <c r="H82" s="12">
        <v>0</v>
      </c>
      <c r="I82" s="12">
        <v>0</v>
      </c>
    </row>
    <row r="83" spans="2:9" ht="17.399999999999999" x14ac:dyDescent="0.3">
      <c r="B83" s="11">
        <v>30</v>
      </c>
      <c r="C83" s="15" t="s">
        <v>126</v>
      </c>
      <c r="D83" s="12">
        <v>0</v>
      </c>
      <c r="E83" s="43"/>
      <c r="F83" s="12">
        <v>0</v>
      </c>
      <c r="G83" s="43"/>
      <c r="H83" s="12">
        <v>0</v>
      </c>
      <c r="I83" s="12">
        <v>0</v>
      </c>
    </row>
    <row r="84" spans="2:9" ht="17.399999999999999" x14ac:dyDescent="0.3">
      <c r="B84" s="11">
        <v>31</v>
      </c>
      <c r="C84" s="15" t="s">
        <v>127</v>
      </c>
      <c r="D84" s="12">
        <v>0</v>
      </c>
      <c r="E84" s="43"/>
      <c r="F84" s="12">
        <v>0</v>
      </c>
      <c r="G84" s="43"/>
      <c r="H84" s="12">
        <v>0</v>
      </c>
      <c r="I84" s="12">
        <v>0</v>
      </c>
    </row>
    <row r="85" spans="2:9" ht="17.399999999999999" x14ac:dyDescent="0.3">
      <c r="B85" s="11">
        <v>32</v>
      </c>
      <c r="C85" s="15" t="s">
        <v>128</v>
      </c>
      <c r="D85" s="12">
        <v>0</v>
      </c>
      <c r="E85" s="43"/>
      <c r="F85" s="12">
        <v>0</v>
      </c>
      <c r="G85" s="43"/>
      <c r="H85" s="12">
        <v>0</v>
      </c>
      <c r="I85" s="12">
        <v>0</v>
      </c>
    </row>
    <row r="86" spans="2:9" ht="17.399999999999999" x14ac:dyDescent="0.3">
      <c r="B86" s="11">
        <v>33</v>
      </c>
      <c r="C86" s="15" t="s">
        <v>129</v>
      </c>
      <c r="D86" s="12">
        <v>0</v>
      </c>
      <c r="E86" s="43"/>
      <c r="F86" s="12">
        <v>0</v>
      </c>
      <c r="G86" s="43"/>
      <c r="H86" s="12">
        <v>0</v>
      </c>
      <c r="I86" s="12">
        <v>0</v>
      </c>
    </row>
    <row r="87" spans="2:9" ht="17.399999999999999" x14ac:dyDescent="0.3">
      <c r="B87" s="11">
        <v>34</v>
      </c>
      <c r="C87" s="82" t="s">
        <v>156</v>
      </c>
      <c r="D87" s="12">
        <v>0</v>
      </c>
      <c r="E87" s="43"/>
      <c r="F87" s="12">
        <v>0</v>
      </c>
      <c r="G87" s="43"/>
      <c r="H87" s="12">
        <v>0</v>
      </c>
      <c r="I87" s="12">
        <v>0</v>
      </c>
    </row>
    <row r="88" spans="2:9" ht="17.399999999999999" x14ac:dyDescent="0.3">
      <c r="B88" s="11">
        <v>35</v>
      </c>
      <c r="C88" s="15" t="s">
        <v>130</v>
      </c>
      <c r="D88" s="12">
        <v>0</v>
      </c>
      <c r="E88" s="43"/>
      <c r="F88" s="12">
        <v>0</v>
      </c>
      <c r="G88" s="43"/>
      <c r="H88" s="12">
        <v>0</v>
      </c>
      <c r="I88" s="12">
        <v>0</v>
      </c>
    </row>
    <row r="89" spans="2:9" ht="17.399999999999999" x14ac:dyDescent="0.3">
      <c r="B89" s="11">
        <v>36</v>
      </c>
      <c r="C89" s="15" t="s">
        <v>131</v>
      </c>
      <c r="D89" s="12">
        <v>0</v>
      </c>
      <c r="E89" s="43"/>
      <c r="F89" s="12">
        <v>0</v>
      </c>
      <c r="G89" s="43"/>
      <c r="H89" s="12">
        <v>0</v>
      </c>
      <c r="I89" s="12">
        <v>0</v>
      </c>
    </row>
    <row r="90" spans="2:9" ht="17.399999999999999" x14ac:dyDescent="0.3">
      <c r="B90" s="11">
        <v>37</v>
      </c>
      <c r="C90" s="15" t="s">
        <v>132</v>
      </c>
      <c r="D90" s="12">
        <v>0</v>
      </c>
      <c r="E90" s="43"/>
      <c r="F90" s="12">
        <v>0</v>
      </c>
      <c r="G90" s="43"/>
      <c r="H90" s="12">
        <v>0</v>
      </c>
      <c r="I90" s="12">
        <v>0</v>
      </c>
    </row>
    <row r="91" spans="2:9" ht="17.399999999999999" x14ac:dyDescent="0.3">
      <c r="B91" s="11">
        <v>38</v>
      </c>
      <c r="C91" s="15" t="s">
        <v>133</v>
      </c>
      <c r="D91" s="12">
        <v>0</v>
      </c>
      <c r="E91" s="43"/>
      <c r="F91" s="12">
        <v>0</v>
      </c>
      <c r="G91" s="43"/>
      <c r="H91" s="12">
        <v>0</v>
      </c>
      <c r="I91" s="12">
        <v>0</v>
      </c>
    </row>
    <row r="92" spans="2:9" ht="17.399999999999999" x14ac:dyDescent="0.3">
      <c r="B92" s="11">
        <v>39</v>
      </c>
      <c r="C92" s="15" t="s">
        <v>134</v>
      </c>
      <c r="D92" s="12">
        <v>0</v>
      </c>
      <c r="E92" s="43"/>
      <c r="F92" s="12">
        <v>0</v>
      </c>
      <c r="G92" s="43"/>
      <c r="H92" s="12">
        <v>0</v>
      </c>
      <c r="I92" s="12">
        <v>0</v>
      </c>
    </row>
    <row r="93" spans="2:9" ht="17.399999999999999" x14ac:dyDescent="0.3">
      <c r="B93" s="11">
        <v>40</v>
      </c>
      <c r="C93" s="15" t="s">
        <v>135</v>
      </c>
      <c r="D93" s="12">
        <v>0</v>
      </c>
      <c r="E93" s="43"/>
      <c r="F93" s="12">
        <v>0</v>
      </c>
      <c r="G93" s="43"/>
      <c r="H93" s="12">
        <v>0</v>
      </c>
      <c r="I93" s="12">
        <v>0</v>
      </c>
    </row>
    <row r="94" spans="2:9" ht="17.399999999999999" x14ac:dyDescent="0.3">
      <c r="B94" s="11">
        <v>41</v>
      </c>
      <c r="C94" s="15" t="s">
        <v>136</v>
      </c>
      <c r="D94" s="12">
        <v>0</v>
      </c>
      <c r="E94" s="43"/>
      <c r="F94" s="12">
        <v>0</v>
      </c>
      <c r="G94" s="43"/>
      <c r="H94" s="12">
        <v>0</v>
      </c>
      <c r="I94" s="12">
        <v>0</v>
      </c>
    </row>
    <row r="95" spans="2:9" ht="17.399999999999999" x14ac:dyDescent="0.3">
      <c r="B95" s="11">
        <v>42</v>
      </c>
      <c r="C95" s="15" t="s">
        <v>137</v>
      </c>
      <c r="D95" s="12">
        <v>0</v>
      </c>
      <c r="E95" s="43"/>
      <c r="F95" s="12">
        <v>0</v>
      </c>
      <c r="G95" s="43"/>
      <c r="H95" s="12">
        <v>0</v>
      </c>
      <c r="I95" s="12">
        <v>0</v>
      </c>
    </row>
    <row r="96" spans="2:9" ht="17.399999999999999" x14ac:dyDescent="0.3">
      <c r="B96" s="11">
        <v>43</v>
      </c>
      <c r="C96" s="15" t="s">
        <v>138</v>
      </c>
      <c r="D96" s="12">
        <v>0</v>
      </c>
      <c r="E96" s="12">
        <v>0</v>
      </c>
      <c r="F96" s="12">
        <v>0</v>
      </c>
      <c r="G96" s="43"/>
      <c r="H96" s="12">
        <v>0</v>
      </c>
      <c r="I96" s="12">
        <v>0</v>
      </c>
    </row>
    <row r="97" spans="2:9" ht="17.399999999999999" x14ac:dyDescent="0.3">
      <c r="B97" s="11">
        <v>44</v>
      </c>
      <c r="C97" s="82" t="s">
        <v>157</v>
      </c>
      <c r="D97" s="12">
        <v>0</v>
      </c>
      <c r="E97" s="43"/>
      <c r="F97" s="12">
        <v>0</v>
      </c>
      <c r="G97" s="43"/>
      <c r="H97" s="12">
        <v>0</v>
      </c>
      <c r="I97" s="12">
        <v>0</v>
      </c>
    </row>
    <row r="98" spans="2:9" ht="17.399999999999999" x14ac:dyDescent="0.3">
      <c r="B98" s="11">
        <v>45</v>
      </c>
      <c r="C98" s="15" t="s">
        <v>139</v>
      </c>
      <c r="D98" s="12">
        <v>0</v>
      </c>
      <c r="E98" s="43"/>
      <c r="F98" s="12">
        <v>0</v>
      </c>
      <c r="G98" s="43"/>
      <c r="H98" s="12">
        <v>0</v>
      </c>
      <c r="I98" s="12">
        <v>0</v>
      </c>
    </row>
    <row r="99" spans="2:9" ht="17.399999999999999" x14ac:dyDescent="0.3">
      <c r="B99" s="11">
        <v>46</v>
      </c>
      <c r="C99" s="15" t="s">
        <v>140</v>
      </c>
      <c r="D99" s="12">
        <v>0</v>
      </c>
      <c r="E99" s="43"/>
      <c r="F99" s="43"/>
      <c r="G99" s="43"/>
      <c r="H99" s="12">
        <v>0</v>
      </c>
      <c r="I99" s="43"/>
    </row>
    <row r="100" spans="2:9" ht="17.399999999999999" x14ac:dyDescent="0.3">
      <c r="B100" s="11">
        <v>47</v>
      </c>
      <c r="C100" s="82" t="s">
        <v>158</v>
      </c>
      <c r="D100" s="12">
        <v>0</v>
      </c>
      <c r="E100" s="43"/>
      <c r="F100" s="12">
        <v>0</v>
      </c>
      <c r="G100" s="43"/>
      <c r="H100" s="12">
        <v>0</v>
      </c>
      <c r="I100" s="12">
        <v>0</v>
      </c>
    </row>
    <row r="101" spans="2:9" ht="17.399999999999999" x14ac:dyDescent="0.3">
      <c r="B101" s="11">
        <v>48</v>
      </c>
      <c r="C101" s="15" t="s">
        <v>141</v>
      </c>
      <c r="D101" s="12">
        <v>0</v>
      </c>
      <c r="E101" s="43"/>
      <c r="F101" s="12">
        <v>0</v>
      </c>
      <c r="G101" s="43"/>
      <c r="H101" s="12">
        <v>0</v>
      </c>
      <c r="I101" s="12">
        <v>0</v>
      </c>
    </row>
    <row r="102" spans="2:9" ht="17.399999999999999" x14ac:dyDescent="0.3">
      <c r="B102" s="11">
        <v>49</v>
      </c>
      <c r="C102" s="15" t="s">
        <v>142</v>
      </c>
      <c r="D102" s="43"/>
      <c r="E102" s="12">
        <v>0</v>
      </c>
      <c r="F102" s="12">
        <v>0</v>
      </c>
      <c r="G102" s="12">
        <v>0</v>
      </c>
      <c r="H102" s="43"/>
      <c r="I102" s="12">
        <v>0</v>
      </c>
    </row>
    <row r="103" spans="2:9" ht="17.399999999999999" x14ac:dyDescent="0.3">
      <c r="B103" s="11">
        <v>50</v>
      </c>
      <c r="C103" s="15" t="s">
        <v>143</v>
      </c>
      <c r="D103" s="12">
        <v>0</v>
      </c>
      <c r="E103" s="43"/>
      <c r="F103" s="12">
        <v>0</v>
      </c>
      <c r="G103" s="43"/>
      <c r="H103" s="12">
        <v>0</v>
      </c>
      <c r="I103" s="12">
        <v>0</v>
      </c>
    </row>
    <row r="104" spans="2:9" ht="17.399999999999999" x14ac:dyDescent="0.3">
      <c r="B104" s="11">
        <v>51</v>
      </c>
      <c r="C104" s="15" t="s">
        <v>144</v>
      </c>
      <c r="D104" s="12">
        <v>0</v>
      </c>
      <c r="E104" s="43"/>
      <c r="F104" s="12">
        <v>0</v>
      </c>
      <c r="G104" s="43"/>
      <c r="H104" s="12">
        <v>0</v>
      </c>
      <c r="I104" s="12">
        <v>0</v>
      </c>
    </row>
    <row r="105" spans="2:9" ht="17.399999999999999" x14ac:dyDescent="0.3">
      <c r="B105" s="11">
        <v>52</v>
      </c>
      <c r="C105" s="15" t="s">
        <v>145</v>
      </c>
      <c r="D105" s="43"/>
      <c r="E105" s="12">
        <v>0</v>
      </c>
      <c r="F105" s="12">
        <v>0</v>
      </c>
      <c r="G105" s="43"/>
      <c r="H105" s="12">
        <v>0</v>
      </c>
      <c r="I105" s="12">
        <v>0</v>
      </c>
    </row>
    <row r="106" spans="2:9" ht="17.399999999999999" x14ac:dyDescent="0.3">
      <c r="B106" s="11">
        <v>53</v>
      </c>
      <c r="C106" s="15" t="s">
        <v>146</v>
      </c>
      <c r="D106" s="12">
        <v>0</v>
      </c>
      <c r="E106" s="43"/>
      <c r="F106" s="12">
        <v>0</v>
      </c>
      <c r="G106" s="43"/>
      <c r="H106" s="12">
        <v>0</v>
      </c>
      <c r="I106" s="12">
        <v>0</v>
      </c>
    </row>
    <row r="107" spans="2:9" ht="17.399999999999999" x14ac:dyDescent="0.3">
      <c r="B107" s="11">
        <v>54</v>
      </c>
      <c r="C107" s="15" t="s">
        <v>147</v>
      </c>
      <c r="D107" s="12">
        <v>0</v>
      </c>
      <c r="E107" s="43"/>
      <c r="F107" s="12">
        <v>0</v>
      </c>
      <c r="G107" s="43"/>
      <c r="H107" s="12">
        <v>0</v>
      </c>
      <c r="I107" s="12">
        <v>0</v>
      </c>
    </row>
    <row r="108" spans="2:9" ht="17.399999999999999" x14ac:dyDescent="0.3">
      <c r="B108" s="11">
        <v>55</v>
      </c>
      <c r="C108" s="15" t="s">
        <v>148</v>
      </c>
      <c r="D108" s="43"/>
      <c r="E108" s="12">
        <v>0</v>
      </c>
      <c r="F108" s="12">
        <v>0</v>
      </c>
      <c r="G108" s="12">
        <v>0</v>
      </c>
      <c r="H108" s="43"/>
      <c r="I108" s="12">
        <v>0</v>
      </c>
    </row>
    <row r="109" spans="2:9" ht="17.399999999999999" x14ac:dyDescent="0.3">
      <c r="B109" s="11">
        <v>56</v>
      </c>
      <c r="C109" s="15" t="s">
        <v>149</v>
      </c>
      <c r="D109" s="12">
        <v>0</v>
      </c>
      <c r="E109" s="43"/>
      <c r="F109" s="12">
        <v>0</v>
      </c>
      <c r="G109" s="43"/>
      <c r="H109" s="12">
        <v>0</v>
      </c>
      <c r="I109" s="12">
        <v>0</v>
      </c>
    </row>
    <row r="110" spans="2:9" ht="17.399999999999999" x14ac:dyDescent="0.3">
      <c r="B110" s="11">
        <v>57</v>
      </c>
      <c r="C110" s="15" t="s">
        <v>150</v>
      </c>
      <c r="D110" s="12">
        <v>0</v>
      </c>
      <c r="E110" s="43"/>
      <c r="F110" s="12">
        <v>0</v>
      </c>
      <c r="G110" s="43"/>
      <c r="H110" s="12">
        <v>0</v>
      </c>
      <c r="I110" s="12">
        <v>0</v>
      </c>
    </row>
    <row r="111" spans="2:9" ht="17.399999999999999" x14ac:dyDescent="0.3">
      <c r="B111" s="11">
        <v>58</v>
      </c>
      <c r="C111" s="15" t="s">
        <v>151</v>
      </c>
      <c r="D111" s="43"/>
      <c r="E111" s="12">
        <v>0</v>
      </c>
      <c r="F111" s="12">
        <v>0</v>
      </c>
      <c r="G111" s="43"/>
      <c r="H111" s="12">
        <v>0</v>
      </c>
      <c r="I111" s="12">
        <v>0</v>
      </c>
    </row>
    <row r="112" spans="2:9" ht="17.399999999999999" x14ac:dyDescent="0.3">
      <c r="B112" s="11">
        <v>59</v>
      </c>
      <c r="C112" s="15" t="s">
        <v>152</v>
      </c>
      <c r="D112" s="12">
        <v>0</v>
      </c>
      <c r="E112" s="43"/>
      <c r="F112" s="12">
        <v>0</v>
      </c>
      <c r="G112" s="43"/>
      <c r="H112" s="12">
        <v>0</v>
      </c>
      <c r="I112" s="12">
        <v>0</v>
      </c>
    </row>
    <row r="113" spans="2:9" ht="17.399999999999999" x14ac:dyDescent="0.3">
      <c r="B113" s="11">
        <v>60</v>
      </c>
      <c r="C113" s="15" t="s">
        <v>153</v>
      </c>
      <c r="D113" s="43"/>
      <c r="E113" s="12">
        <v>0</v>
      </c>
      <c r="F113" s="12">
        <v>0</v>
      </c>
      <c r="G113" s="43"/>
      <c r="H113" s="12">
        <v>0</v>
      </c>
      <c r="I113" s="12">
        <v>0</v>
      </c>
    </row>
    <row r="114" spans="2:9" ht="0.6" customHeight="1" thickBot="1" x14ac:dyDescent="0.35">
      <c r="B114" s="11">
        <v>60</v>
      </c>
      <c r="C114" s="15"/>
      <c r="D114" s="12"/>
      <c r="E114" s="12"/>
      <c r="F114" s="12"/>
      <c r="G114" s="12"/>
      <c r="H114" s="12"/>
      <c r="I114" s="12"/>
    </row>
    <row r="115" spans="2:9" ht="60" customHeight="1" thickBot="1" x14ac:dyDescent="0.35">
      <c r="B115" s="80"/>
      <c r="C115" s="81" t="s">
        <v>155</v>
      </c>
      <c r="D115" s="102">
        <f>D6+D53</f>
        <v>0</v>
      </c>
      <c r="E115" s="102">
        <f t="shared" ref="E115:I115" si="0">E6+E53</f>
        <v>0</v>
      </c>
      <c r="F115" s="103">
        <f t="shared" si="0"/>
        <v>0</v>
      </c>
      <c r="G115" s="104">
        <f t="shared" si="0"/>
        <v>0</v>
      </c>
      <c r="H115" s="104">
        <f t="shared" si="0"/>
        <v>0</v>
      </c>
      <c r="I115" s="105">
        <f t="shared" si="0"/>
        <v>0</v>
      </c>
    </row>
    <row r="116" spans="2:9" ht="17.399999999999999" x14ac:dyDescent="0.3">
      <c r="B116" s="26"/>
      <c r="C116" s="75"/>
      <c r="D116" s="76"/>
      <c r="H116" s="77"/>
      <c r="I116" s="78"/>
    </row>
    <row r="117" spans="2:9" ht="18" thickBot="1" x14ac:dyDescent="0.35">
      <c r="B117" s="31"/>
      <c r="C117" s="79"/>
      <c r="D117" s="76"/>
      <c r="H117" s="77"/>
      <c r="I117" s="78"/>
    </row>
    <row r="118" spans="2:9" ht="63.6" customHeight="1" thickBot="1" x14ac:dyDescent="0.35">
      <c r="B118" s="70"/>
      <c r="C118" s="74" t="s">
        <v>15</v>
      </c>
      <c r="D118" s="106">
        <f>SUM(D120:D128)+SUM(D130:D140)+D142+SUM(D147:D152)</f>
        <v>0</v>
      </c>
      <c r="E118" s="106">
        <f>E119+E129+E141+SUM(E143:E146)+E153</f>
        <v>0</v>
      </c>
      <c r="F118" s="106">
        <v>0</v>
      </c>
      <c r="G118" s="106">
        <f>G119+G122+G125+G129+SUM(G136:G141)+SUM(G143:G153)</f>
        <v>0</v>
      </c>
      <c r="H118" s="106">
        <f>H120+H121+H123+H124++SUM(H126:H128)+SUM(H130:H135)+H142</f>
        <v>0</v>
      </c>
      <c r="I118" s="106">
        <v>0</v>
      </c>
    </row>
    <row r="119" spans="2:9" ht="17.399999999999999" x14ac:dyDescent="0.3">
      <c r="B119" s="2">
        <v>1</v>
      </c>
      <c r="C119" s="72" t="s">
        <v>18</v>
      </c>
      <c r="D119" s="12">
        <v>0</v>
      </c>
      <c r="E119" s="43"/>
      <c r="F119" s="12">
        <v>0</v>
      </c>
      <c r="G119" s="43"/>
      <c r="H119" s="12">
        <v>0</v>
      </c>
      <c r="I119" s="12">
        <v>0</v>
      </c>
    </row>
    <row r="120" spans="2:9" ht="17.399999999999999" x14ac:dyDescent="0.3">
      <c r="B120" s="2">
        <v>2</v>
      </c>
      <c r="C120" s="72" t="s">
        <v>19</v>
      </c>
      <c r="D120" s="43"/>
      <c r="E120" s="12">
        <v>0</v>
      </c>
      <c r="F120" s="12">
        <v>0</v>
      </c>
      <c r="G120" s="12">
        <v>0</v>
      </c>
      <c r="H120" s="43"/>
      <c r="I120" s="12">
        <v>0</v>
      </c>
    </row>
    <row r="121" spans="2:9" ht="17.399999999999999" x14ac:dyDescent="0.3">
      <c r="B121" s="2">
        <v>3</v>
      </c>
      <c r="C121" s="72" t="s">
        <v>20</v>
      </c>
      <c r="D121" s="43"/>
      <c r="E121" s="12">
        <v>0</v>
      </c>
      <c r="F121" s="12">
        <v>0</v>
      </c>
      <c r="G121" s="12">
        <v>0</v>
      </c>
      <c r="H121" s="43"/>
      <c r="I121" s="12">
        <v>0</v>
      </c>
    </row>
    <row r="122" spans="2:9" ht="17.399999999999999" x14ac:dyDescent="0.3">
      <c r="B122" s="2">
        <v>4</v>
      </c>
      <c r="C122" s="73" t="s">
        <v>21</v>
      </c>
      <c r="D122" s="43"/>
      <c r="E122" s="12">
        <v>0</v>
      </c>
      <c r="F122" s="12">
        <v>0</v>
      </c>
      <c r="G122" s="43"/>
      <c r="H122" s="12">
        <v>0</v>
      </c>
      <c r="I122" s="12">
        <v>0</v>
      </c>
    </row>
    <row r="123" spans="2:9" ht="17.399999999999999" x14ac:dyDescent="0.3">
      <c r="B123" s="2">
        <v>5</v>
      </c>
      <c r="C123" s="72" t="s">
        <v>22</v>
      </c>
      <c r="D123" s="43"/>
      <c r="E123" s="12">
        <v>0</v>
      </c>
      <c r="F123" s="12">
        <v>0</v>
      </c>
      <c r="G123" s="12">
        <v>0</v>
      </c>
      <c r="H123" s="43"/>
      <c r="I123" s="12">
        <v>0</v>
      </c>
    </row>
    <row r="124" spans="2:9" ht="17.399999999999999" x14ac:dyDescent="0.3">
      <c r="B124" s="2">
        <v>6</v>
      </c>
      <c r="C124" s="72" t="s">
        <v>23</v>
      </c>
      <c r="D124" s="43"/>
      <c r="E124" s="12">
        <v>0</v>
      </c>
      <c r="F124" s="12">
        <v>0</v>
      </c>
      <c r="G124" s="12">
        <v>0</v>
      </c>
      <c r="H124" s="43"/>
      <c r="I124" s="12">
        <v>0</v>
      </c>
    </row>
    <row r="125" spans="2:9" ht="17.399999999999999" x14ac:dyDescent="0.3">
      <c r="B125" s="3">
        <v>7</v>
      </c>
      <c r="C125" s="14" t="s">
        <v>24</v>
      </c>
      <c r="D125" s="43"/>
      <c r="E125" s="12">
        <v>0</v>
      </c>
      <c r="F125" s="12">
        <v>0</v>
      </c>
      <c r="G125" s="43"/>
      <c r="H125" s="12">
        <v>0</v>
      </c>
      <c r="I125" s="12">
        <v>0</v>
      </c>
    </row>
    <row r="126" spans="2:9" ht="17.399999999999999" x14ac:dyDescent="0.3">
      <c r="B126" s="3">
        <v>8</v>
      </c>
      <c r="C126" s="14" t="s">
        <v>25</v>
      </c>
      <c r="D126" s="43"/>
      <c r="E126" s="12">
        <v>0</v>
      </c>
      <c r="F126" s="12">
        <v>0</v>
      </c>
      <c r="G126" s="12">
        <v>0</v>
      </c>
      <c r="H126" s="43"/>
      <c r="I126" s="12">
        <v>0</v>
      </c>
    </row>
    <row r="127" spans="2:9" ht="17.399999999999999" x14ac:dyDescent="0.3">
      <c r="B127" s="3">
        <v>9</v>
      </c>
      <c r="C127" s="14" t="s">
        <v>26</v>
      </c>
      <c r="D127" s="43"/>
      <c r="E127" s="12">
        <v>0</v>
      </c>
      <c r="F127" s="12">
        <v>0</v>
      </c>
      <c r="G127" s="12">
        <v>0</v>
      </c>
      <c r="H127" s="43"/>
      <c r="I127" s="12">
        <v>0</v>
      </c>
    </row>
    <row r="128" spans="2:9" ht="17.399999999999999" x14ac:dyDescent="0.3">
      <c r="B128" s="3">
        <v>10</v>
      </c>
      <c r="C128" s="14" t="s">
        <v>27</v>
      </c>
      <c r="D128" s="43"/>
      <c r="E128" s="12">
        <v>0</v>
      </c>
      <c r="F128" s="12">
        <v>0</v>
      </c>
      <c r="G128" s="12">
        <v>0</v>
      </c>
      <c r="H128" s="43"/>
      <c r="I128" s="12">
        <v>0</v>
      </c>
    </row>
    <row r="129" spans="2:9" ht="17.399999999999999" x14ac:dyDescent="0.3">
      <c r="B129" s="11">
        <v>11</v>
      </c>
      <c r="C129" s="15" t="s">
        <v>28</v>
      </c>
      <c r="D129" s="12">
        <v>0</v>
      </c>
      <c r="E129" s="43"/>
      <c r="F129" s="12">
        <v>0</v>
      </c>
      <c r="G129" s="43"/>
      <c r="H129" s="12">
        <v>0</v>
      </c>
      <c r="I129" s="12">
        <v>0</v>
      </c>
    </row>
    <row r="130" spans="2:9" ht="17.399999999999999" x14ac:dyDescent="0.3">
      <c r="B130" s="11">
        <v>12</v>
      </c>
      <c r="C130" s="15" t="s">
        <v>29</v>
      </c>
      <c r="D130" s="43"/>
      <c r="E130" s="12">
        <v>0</v>
      </c>
      <c r="F130" s="12">
        <v>0</v>
      </c>
      <c r="G130" s="12">
        <v>0</v>
      </c>
      <c r="H130" s="43"/>
      <c r="I130" s="12">
        <v>0</v>
      </c>
    </row>
    <row r="131" spans="2:9" ht="17.399999999999999" x14ac:dyDescent="0.3">
      <c r="B131" s="11">
        <v>13</v>
      </c>
      <c r="C131" s="15" t="s">
        <v>30</v>
      </c>
      <c r="D131" s="43"/>
      <c r="E131" s="12">
        <v>0</v>
      </c>
      <c r="F131" s="12">
        <v>0</v>
      </c>
      <c r="G131" s="12">
        <v>0</v>
      </c>
      <c r="H131" s="43"/>
      <c r="I131" s="12">
        <v>0</v>
      </c>
    </row>
    <row r="132" spans="2:9" ht="17.399999999999999" x14ac:dyDescent="0.3">
      <c r="B132" s="11">
        <v>14</v>
      </c>
      <c r="C132" s="15" t="s">
        <v>31</v>
      </c>
      <c r="D132" s="43"/>
      <c r="E132" s="12">
        <v>0</v>
      </c>
      <c r="F132" s="12">
        <v>0</v>
      </c>
      <c r="G132" s="12">
        <v>0</v>
      </c>
      <c r="H132" s="43"/>
      <c r="I132" s="12">
        <v>0</v>
      </c>
    </row>
    <row r="133" spans="2:9" ht="17.399999999999999" x14ac:dyDescent="0.3">
      <c r="B133" s="11">
        <v>15</v>
      </c>
      <c r="C133" s="15" t="s">
        <v>32</v>
      </c>
      <c r="D133" s="43"/>
      <c r="E133" s="12">
        <v>0</v>
      </c>
      <c r="F133" s="12">
        <v>0</v>
      </c>
      <c r="G133" s="12">
        <v>0</v>
      </c>
      <c r="H133" s="43"/>
      <c r="I133" s="12">
        <v>0</v>
      </c>
    </row>
    <row r="134" spans="2:9" ht="17.399999999999999" x14ac:dyDescent="0.3">
      <c r="B134" s="11">
        <v>16</v>
      </c>
      <c r="C134" s="15" t="s">
        <v>33</v>
      </c>
      <c r="D134" s="43"/>
      <c r="E134" s="12">
        <v>0</v>
      </c>
      <c r="F134" s="12">
        <v>0</v>
      </c>
      <c r="G134" s="12">
        <v>0</v>
      </c>
      <c r="H134" s="43"/>
      <c r="I134" s="12">
        <v>0</v>
      </c>
    </row>
    <row r="135" spans="2:9" ht="17.399999999999999" x14ac:dyDescent="0.3">
      <c r="B135" s="11">
        <v>17</v>
      </c>
      <c r="C135" s="15" t="s">
        <v>34</v>
      </c>
      <c r="D135" s="43"/>
      <c r="E135" s="12">
        <v>0</v>
      </c>
      <c r="F135" s="12">
        <v>0</v>
      </c>
      <c r="G135" s="12">
        <v>0</v>
      </c>
      <c r="H135" s="43"/>
      <c r="I135" s="12">
        <v>0</v>
      </c>
    </row>
    <row r="136" spans="2:9" ht="17.399999999999999" x14ac:dyDescent="0.3">
      <c r="B136" s="11">
        <v>18</v>
      </c>
      <c r="C136" s="15" t="s">
        <v>35</v>
      </c>
      <c r="D136" s="43"/>
      <c r="E136" s="12">
        <v>0</v>
      </c>
      <c r="F136" s="12">
        <v>0</v>
      </c>
      <c r="G136" s="43"/>
      <c r="H136" s="12">
        <v>0</v>
      </c>
      <c r="I136" s="12">
        <v>0</v>
      </c>
    </row>
    <row r="137" spans="2:9" ht="17.399999999999999" x14ac:dyDescent="0.3">
      <c r="B137" s="11">
        <v>19</v>
      </c>
      <c r="C137" s="15" t="s">
        <v>36</v>
      </c>
      <c r="D137" s="43"/>
      <c r="E137" s="12">
        <v>0</v>
      </c>
      <c r="F137" s="12">
        <v>0</v>
      </c>
      <c r="G137" s="43"/>
      <c r="H137" s="12">
        <v>0</v>
      </c>
      <c r="I137" s="12">
        <v>0</v>
      </c>
    </row>
    <row r="138" spans="2:9" ht="17.399999999999999" x14ac:dyDescent="0.3">
      <c r="B138" s="11">
        <v>20</v>
      </c>
      <c r="C138" s="15" t="s">
        <v>38</v>
      </c>
      <c r="D138" s="43"/>
      <c r="E138" s="12">
        <v>0</v>
      </c>
      <c r="F138" s="12">
        <v>0</v>
      </c>
      <c r="G138" s="43"/>
      <c r="H138" s="12">
        <v>0</v>
      </c>
      <c r="I138" s="12">
        <v>0</v>
      </c>
    </row>
    <row r="139" spans="2:9" ht="17.399999999999999" x14ac:dyDescent="0.3">
      <c r="B139" s="11">
        <v>21</v>
      </c>
      <c r="C139" s="15" t="s">
        <v>37</v>
      </c>
      <c r="D139" s="43"/>
      <c r="E139" s="12">
        <v>0</v>
      </c>
      <c r="F139" s="12">
        <v>0</v>
      </c>
      <c r="G139" s="43"/>
      <c r="H139" s="12">
        <v>0</v>
      </c>
      <c r="I139" s="12">
        <v>0</v>
      </c>
    </row>
    <row r="140" spans="2:9" ht="17.399999999999999" x14ac:dyDescent="0.3">
      <c r="B140" s="11">
        <v>22</v>
      </c>
      <c r="C140" s="15" t="s">
        <v>39</v>
      </c>
      <c r="D140" s="43"/>
      <c r="E140" s="12">
        <v>0</v>
      </c>
      <c r="F140" s="12">
        <v>0</v>
      </c>
      <c r="G140" s="43"/>
      <c r="H140" s="12">
        <v>0</v>
      </c>
      <c r="I140" s="12">
        <v>0</v>
      </c>
    </row>
    <row r="141" spans="2:9" ht="17.399999999999999" x14ac:dyDescent="0.3">
      <c r="B141" s="11">
        <v>23</v>
      </c>
      <c r="C141" s="15" t="s">
        <v>40</v>
      </c>
      <c r="D141" s="12">
        <v>0</v>
      </c>
      <c r="E141" s="43"/>
      <c r="F141" s="12">
        <v>0</v>
      </c>
      <c r="G141" s="43"/>
      <c r="H141" s="12">
        <v>0</v>
      </c>
      <c r="I141" s="12">
        <v>0</v>
      </c>
    </row>
    <row r="142" spans="2:9" ht="17.399999999999999" x14ac:dyDescent="0.3">
      <c r="B142" s="11">
        <v>24</v>
      </c>
      <c r="C142" s="15" t="s">
        <v>41</v>
      </c>
      <c r="D142" s="43"/>
      <c r="E142" s="12">
        <v>0</v>
      </c>
      <c r="F142" s="12">
        <v>0</v>
      </c>
      <c r="G142" s="12">
        <v>0</v>
      </c>
      <c r="H142" s="43"/>
      <c r="I142" s="12">
        <v>0</v>
      </c>
    </row>
    <row r="143" spans="2:9" ht="17.399999999999999" x14ac:dyDescent="0.3">
      <c r="B143" s="11">
        <v>25</v>
      </c>
      <c r="C143" s="15" t="s">
        <v>42</v>
      </c>
      <c r="D143" s="12">
        <v>0</v>
      </c>
      <c r="E143" s="43"/>
      <c r="F143" s="12">
        <v>0</v>
      </c>
      <c r="G143" s="43"/>
      <c r="H143" s="12">
        <v>0</v>
      </c>
      <c r="I143" s="12">
        <v>0</v>
      </c>
    </row>
    <row r="144" spans="2:9" ht="17.399999999999999" x14ac:dyDescent="0.3">
      <c r="B144" s="11">
        <v>26</v>
      </c>
      <c r="C144" s="15" t="s">
        <v>43</v>
      </c>
      <c r="D144" s="12">
        <v>0</v>
      </c>
      <c r="E144" s="43"/>
      <c r="F144" s="12">
        <v>0</v>
      </c>
      <c r="G144" s="43"/>
      <c r="H144" s="12">
        <v>0</v>
      </c>
      <c r="I144" s="12">
        <v>0</v>
      </c>
    </row>
    <row r="145" spans="2:9" ht="17.399999999999999" x14ac:dyDescent="0.3">
      <c r="B145" s="11">
        <v>27</v>
      </c>
      <c r="C145" s="15" t="s">
        <v>44</v>
      </c>
      <c r="D145" s="12">
        <v>0</v>
      </c>
      <c r="E145" s="43"/>
      <c r="F145" s="12">
        <v>0</v>
      </c>
      <c r="G145" s="43"/>
      <c r="H145" s="12">
        <v>0</v>
      </c>
      <c r="I145" s="12">
        <v>0</v>
      </c>
    </row>
    <row r="146" spans="2:9" ht="17.399999999999999" x14ac:dyDescent="0.3">
      <c r="B146" s="11">
        <v>28</v>
      </c>
      <c r="C146" s="15" t="s">
        <v>45</v>
      </c>
      <c r="D146" s="12">
        <v>0</v>
      </c>
      <c r="E146" s="43"/>
      <c r="F146" s="12">
        <v>0</v>
      </c>
      <c r="G146" s="43"/>
      <c r="H146" s="12">
        <v>0</v>
      </c>
      <c r="I146" s="12">
        <v>0</v>
      </c>
    </row>
    <row r="147" spans="2:9" ht="17.399999999999999" x14ac:dyDescent="0.3">
      <c r="B147" s="11">
        <v>29</v>
      </c>
      <c r="C147" s="15" t="s">
        <v>46</v>
      </c>
      <c r="D147" s="43"/>
      <c r="E147" s="12">
        <v>0</v>
      </c>
      <c r="F147" s="12">
        <v>0</v>
      </c>
      <c r="G147" s="43"/>
      <c r="H147" s="12">
        <v>0</v>
      </c>
      <c r="I147" s="12">
        <v>0</v>
      </c>
    </row>
    <row r="148" spans="2:9" ht="17.399999999999999" x14ac:dyDescent="0.3">
      <c r="B148" s="11">
        <v>30</v>
      </c>
      <c r="C148" s="15" t="s">
        <v>47</v>
      </c>
      <c r="D148" s="43"/>
      <c r="E148" s="12">
        <v>0</v>
      </c>
      <c r="F148" s="12">
        <v>0</v>
      </c>
      <c r="G148" s="43"/>
      <c r="H148" s="12">
        <v>0</v>
      </c>
      <c r="I148" s="12">
        <v>0</v>
      </c>
    </row>
    <row r="149" spans="2:9" ht="17.399999999999999" x14ac:dyDescent="0.3">
      <c r="B149" s="11">
        <v>31</v>
      </c>
      <c r="C149" s="15" t="s">
        <v>48</v>
      </c>
      <c r="D149" s="43"/>
      <c r="E149" s="12">
        <v>0</v>
      </c>
      <c r="F149" s="12">
        <v>0</v>
      </c>
      <c r="G149" s="43"/>
      <c r="H149" s="12">
        <v>0</v>
      </c>
      <c r="I149" s="12">
        <v>0</v>
      </c>
    </row>
    <row r="150" spans="2:9" ht="17.399999999999999" x14ac:dyDescent="0.3">
      <c r="B150" s="11">
        <v>32</v>
      </c>
      <c r="C150" s="15" t="s">
        <v>49</v>
      </c>
      <c r="D150" s="43"/>
      <c r="E150" s="12">
        <v>0</v>
      </c>
      <c r="F150" s="12">
        <v>0</v>
      </c>
      <c r="G150" s="43"/>
      <c r="H150" s="12">
        <v>0</v>
      </c>
      <c r="I150" s="12">
        <v>0</v>
      </c>
    </row>
    <row r="151" spans="2:9" ht="17.399999999999999" x14ac:dyDescent="0.3">
      <c r="B151" s="11">
        <v>33</v>
      </c>
      <c r="C151" s="15" t="s">
        <v>16</v>
      </c>
      <c r="D151" s="43"/>
      <c r="E151" s="12">
        <v>0</v>
      </c>
      <c r="F151" s="12">
        <v>0</v>
      </c>
      <c r="G151" s="43"/>
      <c r="H151" s="12">
        <v>0</v>
      </c>
      <c r="I151" s="12">
        <v>0</v>
      </c>
    </row>
    <row r="152" spans="2:9" ht="17.399999999999999" x14ac:dyDescent="0.3">
      <c r="B152" s="11">
        <v>34</v>
      </c>
      <c r="C152" s="15" t="s">
        <v>50</v>
      </c>
      <c r="D152" s="43"/>
      <c r="E152" s="12">
        <v>0</v>
      </c>
      <c r="F152" s="12">
        <v>0</v>
      </c>
      <c r="G152" s="43"/>
      <c r="H152" s="12">
        <v>0</v>
      </c>
      <c r="I152" s="12">
        <v>0</v>
      </c>
    </row>
    <row r="153" spans="2:9" ht="18" thickBot="1" x14ac:dyDescent="0.35">
      <c r="B153" s="11">
        <v>35</v>
      </c>
      <c r="C153" s="15" t="s">
        <v>17</v>
      </c>
      <c r="D153" s="12">
        <v>0</v>
      </c>
      <c r="E153" s="43"/>
      <c r="F153" s="12">
        <v>0</v>
      </c>
      <c r="G153" s="43"/>
      <c r="H153" s="12">
        <v>0</v>
      </c>
      <c r="I153" s="12">
        <v>0</v>
      </c>
    </row>
    <row r="154" spans="2:9" ht="68.400000000000006" customHeight="1" thickBot="1" x14ac:dyDescent="0.35">
      <c r="B154" s="70"/>
      <c r="C154" s="71" t="s">
        <v>14</v>
      </c>
      <c r="D154" s="107">
        <f>D118</f>
        <v>0</v>
      </c>
      <c r="E154" s="107">
        <f>E118</f>
        <v>0</v>
      </c>
      <c r="F154" s="108">
        <v>0</v>
      </c>
      <c r="G154" s="109">
        <f>G118</f>
        <v>0</v>
      </c>
      <c r="H154" s="109">
        <f>H118</f>
        <v>0</v>
      </c>
      <c r="I154" s="108">
        <v>0</v>
      </c>
    </row>
    <row r="159" spans="2:9" x14ac:dyDescent="0.3">
      <c r="C159" s="67"/>
    </row>
    <row r="160" spans="2:9" ht="51.6" customHeight="1" thickBot="1" x14ac:dyDescent="0.35">
      <c r="C160" s="68"/>
    </row>
    <row r="161" spans="2:10" s="52" customFormat="1" ht="24.6" customHeight="1" thickBot="1" x14ac:dyDescent="0.35">
      <c r="B161" s="53" t="s">
        <v>7</v>
      </c>
      <c r="C161" s="69" t="s">
        <v>175</v>
      </c>
      <c r="D161" s="55" t="s">
        <v>173</v>
      </c>
      <c r="E161" s="55" t="s">
        <v>174</v>
      </c>
      <c r="F161" s="44"/>
      <c r="G161" s="44"/>
      <c r="H161" s="45"/>
      <c r="I161" s="44"/>
    </row>
    <row r="162" spans="2:10" ht="68.400000000000006" customHeight="1" thickBot="1" x14ac:dyDescent="0.35">
      <c r="B162" s="65" t="s">
        <v>165</v>
      </c>
      <c r="C162" s="66" t="s">
        <v>161</v>
      </c>
      <c r="D162" s="110">
        <f>D115+E115</f>
        <v>0</v>
      </c>
      <c r="E162" s="102">
        <f>D162*1.23</f>
        <v>0</v>
      </c>
      <c r="F162" s="44"/>
      <c r="G162" s="44"/>
      <c r="H162" s="45"/>
      <c r="I162" s="44"/>
      <c r="J162" s="64"/>
    </row>
    <row r="163" spans="2:10" ht="68.400000000000006" customHeight="1" thickBot="1" x14ac:dyDescent="0.35">
      <c r="B163" s="62" t="s">
        <v>166</v>
      </c>
      <c r="C163" s="63" t="s">
        <v>160</v>
      </c>
      <c r="D163" s="111">
        <f>F115</f>
        <v>0</v>
      </c>
      <c r="E163" s="103">
        <f t="shared" ref="E163:E165" si="1">D163*1.23</f>
        <v>0</v>
      </c>
      <c r="F163" s="44"/>
      <c r="G163" s="44"/>
      <c r="H163" s="45"/>
      <c r="I163" s="44"/>
    </row>
    <row r="164" spans="2:10" ht="68.400000000000006" customHeight="1" thickBot="1" x14ac:dyDescent="0.35">
      <c r="B164" s="60" t="s">
        <v>167</v>
      </c>
      <c r="C164" s="61" t="s">
        <v>159</v>
      </c>
      <c r="D164" s="104">
        <f>G115+H115</f>
        <v>0</v>
      </c>
      <c r="E164" s="104">
        <f t="shared" si="1"/>
        <v>0</v>
      </c>
      <c r="F164" s="44"/>
      <c r="G164" s="44"/>
      <c r="H164" s="45"/>
      <c r="I164" s="44"/>
    </row>
    <row r="165" spans="2:10" ht="68.400000000000006" customHeight="1" thickBot="1" x14ac:dyDescent="0.35">
      <c r="B165" s="58" t="s">
        <v>168</v>
      </c>
      <c r="C165" s="59" t="s">
        <v>162</v>
      </c>
      <c r="D165" s="105">
        <f>I115</f>
        <v>0</v>
      </c>
      <c r="E165" s="105">
        <f t="shared" si="1"/>
        <v>0</v>
      </c>
      <c r="F165" s="44"/>
      <c r="G165" s="44"/>
      <c r="H165" s="45"/>
      <c r="I165" s="44"/>
    </row>
    <row r="166" spans="2:10" ht="68.400000000000006" customHeight="1" thickBot="1" x14ac:dyDescent="0.35">
      <c r="B166" s="56" t="s">
        <v>164</v>
      </c>
      <c r="C166" s="57" t="s">
        <v>170</v>
      </c>
      <c r="D166" s="112">
        <f>SUM(D162:D165)</f>
        <v>0</v>
      </c>
      <c r="E166" s="112">
        <f>SUM(E162:E165)</f>
        <v>0</v>
      </c>
      <c r="F166" s="44"/>
      <c r="G166" s="44"/>
      <c r="H166" s="45"/>
      <c r="I166" s="44"/>
    </row>
    <row r="170" spans="2:10" ht="15" thickBot="1" x14ac:dyDescent="0.35"/>
    <row r="171" spans="2:10" s="52" customFormat="1" ht="24.6" customHeight="1" thickBot="1" x14ac:dyDescent="0.35">
      <c r="B171" s="53" t="s">
        <v>7</v>
      </c>
      <c r="C171" s="54" t="s">
        <v>175</v>
      </c>
      <c r="D171" s="55" t="s">
        <v>173</v>
      </c>
      <c r="E171" s="55" t="s">
        <v>174</v>
      </c>
      <c r="F171" s="44"/>
      <c r="G171" s="44"/>
      <c r="H171" s="45"/>
      <c r="I171" s="44"/>
    </row>
    <row r="172" spans="2:10" ht="68.400000000000006" customHeight="1" thickBot="1" x14ac:dyDescent="0.35">
      <c r="B172" s="50" t="s">
        <v>169</v>
      </c>
      <c r="C172" s="51" t="s">
        <v>163</v>
      </c>
      <c r="D172" s="107">
        <f>D154+E154</f>
        <v>0</v>
      </c>
      <c r="E172" s="107">
        <f>D172*1.23</f>
        <v>0</v>
      </c>
      <c r="F172" s="44"/>
      <c r="G172" s="44"/>
      <c r="H172" s="45"/>
      <c r="I172" s="44"/>
    </row>
    <row r="173" spans="2:10" ht="68.400000000000006" customHeight="1" thickBot="1" x14ac:dyDescent="0.35">
      <c r="B173" s="48" t="s">
        <v>166</v>
      </c>
      <c r="C173" s="49" t="s">
        <v>171</v>
      </c>
      <c r="D173" s="109">
        <f>G154+H154</f>
        <v>0</v>
      </c>
      <c r="E173" s="109">
        <f>D173*1.23</f>
        <v>0</v>
      </c>
      <c r="F173" s="44"/>
      <c r="G173" s="44"/>
      <c r="H173" s="45"/>
      <c r="I173" s="44"/>
    </row>
    <row r="174" spans="2:10" ht="68.400000000000006" customHeight="1" thickBot="1" x14ac:dyDescent="0.35">
      <c r="B174" s="46" t="s">
        <v>166</v>
      </c>
      <c r="C174" s="47" t="s">
        <v>172</v>
      </c>
      <c r="D174" s="106">
        <f>D172+D173</f>
        <v>0</v>
      </c>
      <c r="E174" s="106">
        <f>E172+E173</f>
        <v>0</v>
      </c>
      <c r="F174" s="44"/>
      <c r="G174" s="44"/>
      <c r="H174" s="45"/>
      <c r="I174" s="44"/>
    </row>
  </sheetData>
  <sheetProtection algorithmName="SHA-512" hashValue="hXTCA576uNOzM27XhaZTOOFGgPFwXxuMQh0E588H5eFecIZkeMmkEMM2frW+0dp6NHRywk95tgyzm1ulPDy52A==" saltValue="JAWOEVmEZWdW65VMKPP6hQ==" spinCount="100000" sheet="1" objects="1" scenarios="1" selectLockedCells="1"/>
  <protectedRanges>
    <protectedRange algorithmName="SHA-512" hashValue="A8KMZvEnjYuBLyPmgXCxE4de6pTPJhVPXwV+wRVidOW/B3mCWmosqzCC+IemTl6GO80mZ0the2yXfg8y6JJoQA==" saltValue="r0r5jYftkFXE4aXTjM+PMw==" spinCount="100000" sqref="H116:H117" name="Rozstęp1_3"/>
  </protectedRanges>
  <mergeCells count="2">
    <mergeCell ref="B2:I2"/>
    <mergeCell ref="B3:I3"/>
  </mergeCells>
  <pageMargins left="0.25" right="0.25" top="0.75" bottom="0.75" header="0.3" footer="0.3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A7A34-A154-44FC-82F6-625408FDBFB7}">
  <dimension ref="B1:I13"/>
  <sheetViews>
    <sheetView workbookViewId="0">
      <selection activeCell="G1" sqref="G1:H1"/>
    </sheetView>
  </sheetViews>
  <sheetFormatPr defaultRowHeight="14.4" x14ac:dyDescent="0.3"/>
  <sheetData>
    <row r="1" spans="2:9" ht="68.400000000000006" customHeight="1" thickBot="1" x14ac:dyDescent="0.35">
      <c r="B1" s="24"/>
      <c r="C1" s="25" t="s">
        <v>13</v>
      </c>
      <c r="D1" s="36"/>
      <c r="E1" s="37"/>
      <c r="F1" s="38"/>
      <c r="G1" s="39"/>
      <c r="H1" s="40"/>
      <c r="I1" s="41">
        <f>E1*1.23</f>
        <v>0</v>
      </c>
    </row>
    <row r="2" spans="2:9" ht="76.2" customHeight="1" thickBot="1" x14ac:dyDescent="0.35">
      <c r="B2" s="26"/>
      <c r="C2" s="31"/>
      <c r="D2" s="32"/>
      <c r="E2" s="33"/>
      <c r="F2" s="33"/>
      <c r="G2" s="33"/>
      <c r="H2" s="34"/>
      <c r="I2" s="35"/>
    </row>
    <row r="3" spans="2:9" ht="68.400000000000006" customHeight="1" thickBot="1" x14ac:dyDescent="0.35">
      <c r="B3" s="17"/>
      <c r="C3" s="42" t="s">
        <v>11</v>
      </c>
      <c r="D3" s="27"/>
      <c r="E3" s="28"/>
      <c r="F3" s="28"/>
      <c r="G3" s="28"/>
      <c r="H3" s="29"/>
      <c r="I3" s="30">
        <f>E3*1.23</f>
        <v>0</v>
      </c>
    </row>
    <row r="4" spans="2:9" ht="17.399999999999999" x14ac:dyDescent="0.3">
      <c r="B4" s="3">
        <v>2</v>
      </c>
      <c r="C4" s="14"/>
      <c r="D4" s="12"/>
      <c r="E4" s="1"/>
      <c r="F4" s="1"/>
      <c r="G4" s="1"/>
      <c r="H4" s="8"/>
      <c r="I4" s="6">
        <f t="shared" ref="I4" si="0">E4*1.23</f>
        <v>0</v>
      </c>
    </row>
    <row r="5" spans="2:9" ht="17.399999999999999" x14ac:dyDescent="0.3">
      <c r="B5" s="22">
        <v>1</v>
      </c>
      <c r="C5" s="18"/>
      <c r="D5" s="23"/>
      <c r="E5" s="19"/>
      <c r="F5" s="19"/>
      <c r="G5" s="19"/>
      <c r="H5" s="20"/>
      <c r="I5" s="21">
        <f>E5*1.23</f>
        <v>0</v>
      </c>
    </row>
    <row r="6" spans="2:9" ht="17.399999999999999" x14ac:dyDescent="0.3">
      <c r="B6" s="3">
        <v>2</v>
      </c>
      <c r="C6" s="14"/>
      <c r="D6" s="12"/>
      <c r="E6" s="1"/>
      <c r="F6" s="1"/>
      <c r="G6" s="1"/>
      <c r="H6" s="8"/>
      <c r="I6" s="6">
        <f t="shared" ref="I6:I12" si="1">E6*1.23</f>
        <v>0</v>
      </c>
    </row>
    <row r="7" spans="2:9" ht="17.399999999999999" x14ac:dyDescent="0.3">
      <c r="B7" s="3">
        <v>3</v>
      </c>
      <c r="C7" s="14"/>
      <c r="D7" s="12"/>
      <c r="E7" s="1"/>
      <c r="F7" s="1"/>
      <c r="G7" s="1"/>
      <c r="H7" s="8"/>
      <c r="I7" s="6">
        <f t="shared" si="1"/>
        <v>0</v>
      </c>
    </row>
    <row r="8" spans="2:9" ht="17.399999999999999" x14ac:dyDescent="0.3">
      <c r="B8" s="2">
        <v>4</v>
      </c>
      <c r="C8" s="13"/>
      <c r="D8" s="12"/>
      <c r="E8" s="1"/>
      <c r="F8" s="1"/>
      <c r="G8" s="1"/>
      <c r="H8" s="8"/>
      <c r="I8" s="6">
        <f t="shared" si="1"/>
        <v>0</v>
      </c>
    </row>
    <row r="9" spans="2:9" ht="17.399999999999999" x14ac:dyDescent="0.3">
      <c r="B9" s="3">
        <v>5</v>
      </c>
      <c r="C9" s="14"/>
      <c r="D9" s="12"/>
      <c r="E9" s="1"/>
      <c r="F9" s="1"/>
      <c r="G9" s="1"/>
      <c r="H9" s="8"/>
      <c r="I9" s="6">
        <f t="shared" si="1"/>
        <v>0</v>
      </c>
    </row>
    <row r="10" spans="2:9" ht="17.399999999999999" x14ac:dyDescent="0.3">
      <c r="B10" s="11">
        <v>6</v>
      </c>
      <c r="C10" s="15"/>
      <c r="D10" s="12"/>
      <c r="E10" s="7"/>
      <c r="F10" s="7"/>
      <c r="G10" s="7"/>
      <c r="H10" s="10"/>
      <c r="I10" s="6">
        <f t="shared" si="1"/>
        <v>0</v>
      </c>
    </row>
    <row r="11" spans="2:9" ht="17.399999999999999" x14ac:dyDescent="0.3">
      <c r="B11" s="11">
        <v>7</v>
      </c>
      <c r="C11" s="15"/>
      <c r="D11" s="12"/>
      <c r="E11" s="7"/>
      <c r="F11" s="7"/>
      <c r="G11" s="7"/>
      <c r="H11" s="10"/>
      <c r="I11" s="6">
        <f t="shared" si="1"/>
        <v>0</v>
      </c>
    </row>
    <row r="12" spans="2:9" ht="18" thickBot="1" x14ac:dyDescent="0.35">
      <c r="B12" s="4">
        <v>8</v>
      </c>
      <c r="C12" s="16"/>
      <c r="D12" s="12"/>
      <c r="E12" s="5"/>
      <c r="F12" s="5"/>
      <c r="G12" s="5"/>
      <c r="H12" s="9"/>
      <c r="I12" s="6">
        <f t="shared" si="1"/>
        <v>0</v>
      </c>
    </row>
    <row r="13" spans="2:9" ht="68.400000000000006" customHeight="1" thickBot="1" x14ac:dyDescent="0.35">
      <c r="B13" s="24"/>
      <c r="C13" s="25" t="s">
        <v>12</v>
      </c>
      <c r="D13" s="36"/>
      <c r="E13" s="37"/>
      <c r="F13" s="38"/>
      <c r="G13" s="39"/>
      <c r="H13" s="40"/>
      <c r="I13" s="41">
        <f>E13*1.23</f>
        <v>0</v>
      </c>
    </row>
  </sheetData>
  <protectedRanges>
    <protectedRange algorithmName="SHA-512" hashValue="A8KMZvEnjYuBLyPmgXCxE4de6pTPJhVPXwV+wRVidOW/B3mCWmosqzCC+IemTl6GO80mZ0the2yXfg8y6JJoQA==" saltValue="r0r5jYftkFXE4aXTjM+PMw==" spinCount="100000" sqref="H2 H4:H12" name="Rozstęp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Mieczysław Hermann</cp:lastModifiedBy>
  <cp:lastPrinted>2026-04-30T10:55:40Z</cp:lastPrinted>
  <dcterms:created xsi:type="dcterms:W3CDTF">2015-06-05T18:19:34Z</dcterms:created>
  <dcterms:modified xsi:type="dcterms:W3CDTF">2026-05-05T07:47:25Z</dcterms:modified>
</cp:coreProperties>
</file>